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Combined Cycle Turbines\"/>
    </mc:Choice>
  </mc:AlternateContent>
  <bookViews>
    <workbookView minimized="1" xWindow="0" yWindow="0" windowWidth="19200" windowHeight="6735"/>
  </bookViews>
  <sheets>
    <sheet name="Sheet2" sheetId="3" r:id="rId1"/>
    <sheet name="SCR" sheetId="2" r:id="rId2"/>
    <sheet name="DLN" sheetId="1" r:id="rId3"/>
  </sheets>
  <calcPr calcId="152511"/>
</workbook>
</file>

<file path=xl/calcChain.xml><?xml version="1.0" encoding="utf-8"?>
<calcChain xmlns="http://schemas.openxmlformats.org/spreadsheetml/2006/main">
  <c r="AP74" i="2" l="1"/>
  <c r="AP73" i="2"/>
  <c r="AP72" i="2"/>
  <c r="AP71" i="2"/>
  <c r="AP70" i="2"/>
  <c r="AP9" i="1" l="1"/>
  <c r="AP7" i="1"/>
  <c r="AP10" i="1"/>
  <c r="AP8" i="1"/>
  <c r="AP6" i="1"/>
  <c r="AP57" i="3" l="1"/>
  <c r="AP76" i="3"/>
  <c r="AP56" i="3"/>
  <c r="AP60" i="3"/>
  <c r="AP55" i="3"/>
</calcChain>
</file>

<file path=xl/sharedStrings.xml><?xml version="1.0" encoding="utf-8"?>
<sst xmlns="http://schemas.openxmlformats.org/spreadsheetml/2006/main" count="5328" uniqueCount="1171">
  <si>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</si>
  <si>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</si>
  <si>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</si>
  <si>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</si>
  <si>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</si>
  <si>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</si>
  <si>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</si>
  <si>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</si>
  <si>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</si>
  <si>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</si>
  <si>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</si>
  <si>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</si>
  <si>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</si>
  <si>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</si>
  <si>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</si>
  <si>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</si>
  <si>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</si>
  <si>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</si>
  <si>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</si>
  <si>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</si>
  <si>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</si>
  <si>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</si>
  <si>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</si>
  <si>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</si>
  <si>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</si>
  <si>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</si>
  <si>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</si>
  <si>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</si>
  <si>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</si>
  <si>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</si>
  <si>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</si>
  <si>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</si>
  <si>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</si>
  <si>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</si>
  <si>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</si>
  <si>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</si>
  <si>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</si>
  <si>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</si>
  <si>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</si>
  <si>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</si>
  <si>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</si>
  <si>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</si>
  <si>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</si>
  <si>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</si>
  <si>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</si>
  <si>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</si>
  <si>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</si>
  <si>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</si>
  <si>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</si>
  <si>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</si>
  <si>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</si>
  <si>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</si>
  <si>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</si>
  <si>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</si>
  <si>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</si>
  <si>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</si>
  <si>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</si>
  <si>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</si>
  <si>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</si>
  <si>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</si>
  <si>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AK-0071</t>
  </si>
  <si>
    <t>INTERNATIONAL STATION POWER PLANT</t>
  </si>
  <si>
    <t>CHUGACH ELECTRIC ASSOCIATION, INC.</t>
  </si>
  <si>
    <t>MUNCIPALITY OF ANCHORAGE</t>
  </si>
  <si>
    <t>AK</t>
  </si>
  <si>
    <t>99518-1074</t>
  </si>
  <si>
    <t>USA</t>
  </si>
  <si>
    <t>GREG ARTHUR</t>
  </si>
  <si>
    <t>(907) 762-4492</t>
  </si>
  <si>
    <t>GREG_ARTHUR@CHUGACHELECTRIC.COM</t>
  </si>
  <si>
    <t>AK001</t>
  </si>
  <si>
    <t>ALASKA DEPT OF ENVIRONMENTAL CONS</t>
  </si>
  <si>
    <t>MR. JIM PLOSAY</t>
  </si>
  <si>
    <t>(907) 465-5103</t>
  </si>
  <si>
    <t>JOHN.KUTERBACH@ALASKA.GOV</t>
  </si>
  <si>
    <t>Dr. Fathima Zeena" Siddeek 410 Willoughby Way Ste. 303 Juneau</t>
  </si>
  <si>
    <t xml:space="preserve"> AK 99811"</t>
  </si>
  <si>
    <t>AQ0164CPT01</t>
  </si>
  <si>
    <t>Not Applicable</t>
  </si>
  <si>
    <t>03/31/2010 &amp;nbsp;ACT</t>
  </si>
  <si>
    <t>12/20/2010 &amp;nbsp;ACT</t>
  </si>
  <si>
    <t>B</t>
  </si>
  <si>
    <t>http://dec.alaska.gov/air/ap/docs/AQ0164CPT01finper.pdf</t>
  </si>
  <si>
    <t>Combined Cycle Power Power Plant</t>
  </si>
  <si>
    <t>GE LM6000PF-25 Turbines (4)</t>
  </si>
  <si>
    <t>Natural Gas</t>
  </si>
  <si>
    <t>hp ISO</t>
  </si>
  <si>
    <t>Nitrogen Oxides (NOx)</t>
  </si>
  <si>
    <t>Unspecified</t>
  </si>
  <si>
    <t>(InOrganic Compounds,Oxides of Nitrogen (NOx),Particulate Matter (PM))</t>
  </si>
  <si>
    <t>A</t>
  </si>
  <si>
    <t>Selective Catalytic Reduction and Dry Low NOx Combustion</t>
  </si>
  <si>
    <t>PPMDV</t>
  </si>
  <si>
    <t>4-HOUR AVERAGE</t>
  </si>
  <si>
    <t>BACT-PSD</t>
  </si>
  <si>
    <t>U</t>
  </si>
  <si>
    <t>N</t>
  </si>
  <si>
    <t>Emission limit is for each turbine-duct burner pair due to common exhaust stack. BACT limit commences 70 minutes after startup. Cost analysis not conducted since cost was not a factor in BACT determination.</t>
  </si>
  <si>
    <t>P</t>
  </si>
  <si>
    <t>MMBTU/H</t>
  </si>
  <si>
    <t>Selective Catalytic Reduction</t>
  </si>
  <si>
    <t>AK-0073</t>
  </si>
  <si>
    <t>CHUGACH ELECTRIC ASSOCIATION</t>
  </si>
  <si>
    <t>ANCHORAGE</t>
  </si>
  <si>
    <t>GREGORY ARTHUR</t>
  </si>
  <si>
    <t>907 762 4492</t>
  </si>
  <si>
    <t>Kwame Agyei, Permit Engineer, kwame.agyei@alaska.gov</t>
  </si>
  <si>
    <t>04/14/2010 &amp;nbsp;ACT</t>
  </si>
  <si>
    <t>D</t>
  </si>
  <si>
    <t>Power plant that contains four combustion turbines, four duct burners, a black start generator, and an auxiliary heater.</t>
  </si>
  <si>
    <t>Fuel Combustion</t>
  </si>
  <si>
    <t>HP</t>
  </si>
  <si>
    <t>EU IDs 5-8 Combined Cycle Natural Gas-fired Combustion Turbines rated at 59,900 hp (44.7 MW)</t>
  </si>
  <si>
    <t>PPM</t>
  </si>
  <si>
    <t>4-HOUR</t>
  </si>
  <si>
    <t>NSPS</t>
  </si>
  <si>
    <t>SAN DIEGO</t>
  </si>
  <si>
    <t>CA</t>
  </si>
  <si>
    <t>CA030</t>
  </si>
  <si>
    <t>SAN DIEGO COUNTY APCD, CA</t>
  </si>
  <si>
    <t>MR. GARY SMITH</t>
  </si>
  <si>
    <t>(858)586-2722</t>
  </si>
  <si>
    <t>gary.smith@sdcounty.ca.gov</t>
  </si>
  <si>
    <t>UNKNOWN</t>
  </si>
  <si>
    <t>Gas turbine combined cycle</t>
  </si>
  <si>
    <t>Natural gas</t>
  </si>
  <si>
    <t>MW</t>
  </si>
  <si>
    <t>SCR</t>
  </si>
  <si>
    <t>1 HOUR</t>
  </si>
  <si>
    <t>OTHER</t>
  </si>
  <si>
    <t>CA-1178</t>
  </si>
  <si>
    <t>APPLIED ENERGY LLC</t>
  </si>
  <si>
    <t>Camqui Nguyen 858-586-2747 camqui.nguyen@sdcounty.ca.gov</t>
  </si>
  <si>
    <t>03/01/2008 &amp;nbsp;ACT</t>
  </si>
  <si>
    <t>03/20/2009 &amp;nbsp;ACT</t>
  </si>
  <si>
    <t>Source test results:_x000D_
1.45 ppm NOx @ 15% O2 or 2.19 lbs/hr_x000D_
&lt;0.22 ppm VOC @15%O2 or &lt;0.12 lb/hr</t>
  </si>
  <si>
    <t>OT010</t>
  </si>
  <si>
    <t>EPA REGION IX</t>
  </si>
  <si>
    <t>MR. GERARDO RIOS</t>
  </si>
  <si>
    <t>(415)972-3974</t>
  </si>
  <si>
    <t>rios.gerardo@epa.gov</t>
  </si>
  <si>
    <t>03/11/2010 &amp;nbsp;ACT</t>
  </si>
  <si>
    <t>http://www.epa.gov/region9/air/permit/r9-permits-issued.html</t>
  </si>
  <si>
    <t>NATURAL GAS</t>
  </si>
  <si>
    <t>LB/H</t>
  </si>
  <si>
    <t>COMBUSTION TURBINE #2 (NORMAL OPERATION, NO DUCT BURNING)</t>
  </si>
  <si>
    <t>Other - EPA Method 7E, or Methods 7E and 19</t>
  </si>
  <si>
    <t>PPMVD</t>
  </si>
  <si>
    <t>COMBUSTION TURBINE #2 (NORMAL OPERATION, WITH DUCT BURNING)</t>
  </si>
  <si>
    <t>EPA/OAR Mthd 7E</t>
  </si>
  <si>
    <t>COMBUSTION TURBINE #1 (NORMAL OPERATION, NO DUCT BURNING)</t>
  </si>
  <si>
    <t>COMBUSTION TURBINE #1 (NORMAL OPERATION, WITH DUCT BURNING)</t>
  </si>
  <si>
    <t>CA-1192</t>
  </si>
  <si>
    <t>AVENAL ENERGY PROJECT</t>
  </si>
  <si>
    <t>AVENAL POWER CENTER LLC</t>
  </si>
  <si>
    <t>KINGS</t>
  </si>
  <si>
    <t>JIM  REXROAD</t>
  </si>
  <si>
    <t>SJ 08-01</t>
  </si>
  <si>
    <t>03/19/2008 &amp;nbsp;ACT</t>
  </si>
  <si>
    <t>06/21/2011 &amp;nbsp;ACT</t>
  </si>
  <si>
    <t>600 MW (NET) COMBINED CYCLE NATURAL GAS-FIRED POWER PLANT</t>
  </si>
  <si>
    <t>PSD permit issued on May 27, 2011, and administratively amended on June 21, 2011. (Note: PSD permit appealed to the EAB. EAB denied petitions for review on 8/18/2011. Enviros sued EPA in the Ninth Circuit Court of Appeals for the issuance of the permit. This lawsuit is still in litigation. Facility has not yet been constructed. PSD permit expired on 2/18/2013. The applicant requested an extension of the PSD permit on 2/5/2013.  EPA Region 9 is processing the permit extension request.)</t>
  </si>
  <si>
    <t>SCR, DRY LOW NOX COMBUSTORS</t>
  </si>
  <si>
    <t>@15% O2, 1-HR AVG</t>
  </si>
  <si>
    <t>1-HR AVG</t>
  </si>
  <si>
    <t>CA-1209</t>
  </si>
  <si>
    <t>HIGH DESERT POWER PROJECT</t>
  </si>
  <si>
    <t>HIGH DESERT POWER PROJECT LLC</t>
  </si>
  <si>
    <t>SAN BERNADINO</t>
  </si>
  <si>
    <t>JON BOYER</t>
  </si>
  <si>
    <t>SE 98-01</t>
  </si>
  <si>
    <t>09/25/2009 &amp;nbsp;ACT</t>
  </si>
  <si>
    <t>C</t>
  </si>
  <si>
    <t>http://www.epa.gov/region09/air/permit/r9-permits-issued.html</t>
  </si>
  <si>
    <t>720 MW NATURAL GAS FIRED POWER PLANT</t>
  </si>
  <si>
    <t>RBLC Management: There were many duplicate pollutant records  Editor repeated all emission limits for each of the 3 types of operation, Start-up, Normal, and Shutdown. Record was edited and duplicate records were deleted.  _x000D_
_x000D_
Original Note:_x000D_
PSD Permit amended to change the design of the power plant. These changes include a modification in the turbine configuration from 3x3x3 (i.e., three combustion turbines (CT), three heat recovery steam generators (HRSG), and three steam turbine generators (STG)) to a 3x3x1 configuration, reconfiguration of the cooling tower from three towers to one, addition of a diesel firewater pump engine, modification of the stack location, elevation, and diameter, and modification in the physical dimensions of the cooling tower, steam turbine, and HRSG structure. The terms and conditions included in the PSD permit issued February 15, 2001, and the modeling analyses on which the original determinations were based, remain valid and in effect.</t>
  </si>
  <si>
    <t>COMBUSTION TURBINE GENERATORS (NORMAL OPERATION)</t>
  </si>
  <si>
    <t>THREE (3) COMBUSTION TURBINE GENERATORS AT 190 MW EACH AND EQUIPPED WITH A 160 MMBTU/HR DUCT BURNER AND HRSG</t>
  </si>
  <si>
    <t>CA-1211</t>
  </si>
  <si>
    <t>COLUSA GENERATING STATION</t>
  </si>
  <si>
    <t>PACIFIC GAS &amp; ELECTRIC COMPANY</t>
  </si>
  <si>
    <t>COLUSA</t>
  </si>
  <si>
    <t>STEVE ROYALL</t>
  </si>
  <si>
    <t>SAC 06-01</t>
  </si>
  <si>
    <t>01/07/2011 &amp;nbsp;ACT</t>
  </si>
  <si>
    <t>03/11/2011 &amp;nbsp;ACT</t>
  </si>
  <si>
    <t>660 MW NATURAL GAS FIRED POWER PLANT</t>
  </si>
  <si>
    <t>PSD Permit issued on 9/29/2008, amended on 3/19/2010 to revise startup and shutdown emission limits, and amended again on 3/11/2011 to incorporate technical corrections.</t>
  </si>
  <si>
    <t>TWO (2) NATURAL GAS FIRED TURBINES AT 172 MW EACH. BOTH TURBINES EQUIPPED WITH A 688 MMBTU/HR DUCT BURNER AND HRSG.</t>
  </si>
  <si>
    <t>COMBUSTION TURBINES (NORMAL OPERATION)</t>
  </si>
  <si>
    <t>Other - EPA METHOD 7E, OR METHODS 7E AND 19</t>
  </si>
  <si>
    <t>@15% O2, 1-HR ROLLING AVG</t>
  </si>
  <si>
    <t>1-HR ROLLING AVG</t>
  </si>
  <si>
    <t>CA-1212</t>
  </si>
  <si>
    <t>PALMDALE HYBRID POWER PROJECT</t>
  </si>
  <si>
    <t>CITY OF PALMDALE</t>
  </si>
  <si>
    <t>LOS ANGELES</t>
  </si>
  <si>
    <t>STEVE WILLIAMS</t>
  </si>
  <si>
    <t>SE 09-01</t>
  </si>
  <si>
    <t>08/19/2011 &amp;nbsp;ACT</t>
  </si>
  <si>
    <t>10/18/2011 &amp;nbsp;ACT</t>
  </si>
  <si>
    <t>570 MW NATURAL GAS FIRED COMBINED CYCLE POWER PLANT WITH AN INTEGRATED 50 MW SOLAR THERMAL PLANT</t>
  </si>
  <si>
    <t>NOTE: FINAL PSD PERMIT ISSUED ON 11/18/2011. PERMIT APPEALED TO THE ENVIRONMENTAL APPEALS BOARD, AND EAB DENIED REVIEW OF THIS APPEAL ON 9/17/2012. PETITIONER FILED A PETITION FOR REVIEW WITH THE 9TH CIRCUIT FEDERAL COURT. THIS COURT CASE WAS DISMISSED ON 10/28/2013.</t>
  </si>
  <si>
    <t>TWO NATURAL GAS-FIRED COMBUSTION TURBINE-GENERATORS (CTGS) RATED AT 154 MEGAWATT (MW, GROSS) EACH, TWO HEAT RECOVERY STEAM GENERATORS (HRSG), ONE STEAM TURBINE GENERATOR (STG) RATED AT 267 MW, AND 251 ACRES OF PARABOLIC SOLAR-THERMAL COLLECTORS WITH ASSOCIATED HEAT-TRANSFER EQUIPMENT</t>
  </si>
  <si>
    <t>Other - EPA METHOD 7E, OR METHOD 7E &amp; 19</t>
  </si>
  <si>
    <t>T/YR</t>
  </si>
  <si>
    <t>12-MONTH ROLLING TOTAL</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</si>
  <si>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</si>
  <si>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</si>
  <si>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</si>
  <si>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</si>
  <si>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</si>
  <si>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</si>
  <si>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</si>
  <si>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</si>
  <si>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</si>
  <si>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</si>
  <si>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</si>
  <si>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</si>
  <si>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</si>
  <si>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</si>
  <si>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</si>
  <si>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</si>
  <si>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</si>
  <si>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</si>
  <si>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natural gas</t>
  </si>
  <si>
    <t>PPMVD AT 15% O2</t>
  </si>
  <si>
    <t>1-HR AVE</t>
  </si>
  <si>
    <t>NSPS , SIP , OPERATING PERMIT</t>
  </si>
  <si>
    <t>30-DAY ROLLING AVE</t>
  </si>
  <si>
    <t>Four combined cycle combution turbines</t>
  </si>
  <si>
    <t>Three GE, LMS6000 PF, natural gas-fired, combined cycle CTG, rated at 373 MMBtu per hour each, based on HHV and one (1) HRSG each with no Duct Burners</t>
  </si>
  <si>
    <t>startup limit: 30.0 lb per event_x000D_
shutdown limit: 5.0 lb per event_x000D_
_x000D_
compliance is monitored with continuous emissions monitors</t>
  </si>
  <si>
    <t>Y</t>
  </si>
  <si>
    <t>PPM @ 15% O2</t>
  </si>
  <si>
    <t>PPMVD @ 15% O2</t>
  </si>
  <si>
    <t>PPMVD @15% O2</t>
  </si>
  <si>
    <t>Not Found</t>
  </si>
  <si>
    <t>MMBtu/hr</t>
  </si>
  <si>
    <t>SIP , OPERATING PERMIT</t>
  </si>
  <si>
    <t>11/17/2011 &amp;nbsp;ACT</t>
  </si>
  <si>
    <t>N/A</t>
  </si>
  <si>
    <t>TON/YR</t>
  </si>
  <si>
    <t>NSPS , SIP</t>
  </si>
  <si>
    <t>FL-0303</t>
  </si>
  <si>
    <t>FPL WEST COUNTY ENERGY CENTER UNIT 3</t>
  </si>
  <si>
    <t>FLORIDA POWER AND LIGHT COMPANY (FP&amp;L)</t>
  </si>
  <si>
    <t>PALM BEACH COUNTY</t>
  </si>
  <si>
    <t>FL</t>
  </si>
  <si>
    <t>RANDALL R. LABAUVE</t>
  </si>
  <si>
    <t>FL001</t>
  </si>
  <si>
    <t>FLORIDA DEPT. OF ENVIRONMENTAL PROTECTION</t>
  </si>
  <si>
    <t>MR. DAVID READ</t>
  </si>
  <si>
    <t>(850) 717-9000</t>
  </si>
  <si>
    <t>David.Read@dep.state.fl.us</t>
  </si>
  <si>
    <t>AL LINERO, P.E. ADMINISTRATOR SPECIAL PROJECT SECTION BUREAU OF AIR REGULATION</t>
  </si>
  <si>
    <t>0990646-002-AC (PSD-FL-396)</t>
  </si>
  <si>
    <t>12/06/2007 &amp;nbsp;ACT</t>
  </si>
  <si>
    <t>07/30/2008 &amp;nbsp;ACT</t>
  </si>
  <si>
    <t>THE FP&amp;amp;L WEST COUNTY ENERGY CENTER (WCEC) WAS PREVIOUSLY APPROVED FOR CONSTRUCTION AS A NOMINAL 2,500 MEGAWATT (MW) GREENFIELD POWER PLANT.  THE PREVIOUSLY APPROVED CONSTRUCTION UNDERWAY (PHASE I) IS FOR TWO NOMINAL 1,250 MW GAS-FIRED COMBINED CYCLE UNITS (UNITS 1 AND 2) THAT WILL USE ULTRALOW SULFUR DIESEL (ULSD) FUEL OIL (FO) AS BACKUP FUEL.  
PHASE 2:  UNITS 1 AND 2 WILL EACH CONSIST OF:  THREE NOMINAL 250 MEGAWATT (MW) MODEL 501G COMBUSTION TURBINE-ELECTRICAL GENERATORS (CTG) WITH EVAPORATIVE INLET COOLING SYSTEMS; THREE SUPPLEMENTARY-FIRED HEAT RECOVERY STEAM GENERATORS (HRSG) WITH SELECTIVE CATALYTIC REDUCTION (SCR) REACTORS; ONE NOMINAL 428 MMBTU/HOUR (LOWER HEATING VALUE - LHV) GAS-FIRED DUCT BURNER (DB) LOCATED WITHIN EACH OF THE THREE HRSG; THREE 149 FEET EXHAUST STACKS; ONE 26 CELL MECHANICAL DRAFT COOLING TOWER; AND A COMMON NOMINAL 500 MW STEAM-ELECTRICAL GENERATOR (STG).  
PREVIOUSLY APPROVED ANCILLARY EQUIPMENT INCLUDES: FOUR EMERGENCY GENERATORS; TWO NATURAL GAS FIRED FUEL HEATERS; ONE EMERGENCY DIESEL FIRED PUMP; TWO DIESEL FUEL STORAGE TANKS; TWO AUXILIARY STEAM BOILERS; AND OTHER ASSOCIATED SUPPORT EQUIPMENT.  
THIS PERMIT AUTHORIZES CONSTRUCTION OF ANOTHER 1,250 MW GAS-FIRED COMBINED CYCLE UNIT (UNIT 3) IDENTICAL TO THE DESCRIPTION GIVEN ABOVE FOR UNITS 1 AND 2.  ADDITIONAL ANCILLARY EQUIPMENT FOR UNIT 3 WILL INCLUDE TWO EMERGENCY GENERATORS, TWO NATURAL GAS FIRED FUEL HEATERS AND ASSOCIATED EQUIPMENT.  UNIT 3 WILL USE SOME OF THE INFRASTRUCTURE AND ANCILLARY EQUIPMENT ALREADY UNDER CONSTRUCTION INCLUDING THE DIESEL STORAGE TANKS AND AUXILIARY BOILERS.</t>
  </si>
  <si>
    <t>COMBINED CYCLE UNIT 3 WILL CONSIST OF:  THREE NOMINAL 250 MEGAWATT (MW) Â¿GÂ¿ CLASS COMBUSTION TURBINE-ELECTRICAL GENERATORS (CTG) EVAPORATIVE INLET COOLING SYSTEMS; THREE SUPPLEMENTARY-FIRED HEAT RECOVERY STEAM GENERATORS (HRSG) WITH SELECTIVE CATALYTIC REDUCTION (SCR) REACTORS AND A NOMINAL 428 MMBTU/HOUR (LOWER HEATING VALUE Â¿ LHV) GAS-FIRED DB; THREE 149 FOOT EXHAUST STACKS; ONE 26-CELL MECHANICAL DRAFT COOLING TOWER; AND A COMMON NOMINAL 500 MW STEAM-ELECTRICAL GENERATOR.</t>
  </si>
  <si>
    <t>THREE NOMINAL 250 MW CTG (EACH) WITH SUPPLEMENTARY-FIRED HRSG</t>
  </si>
  <si>
    <t>FUEL	HEAT INPUT RATE (LHV): OIL	2,117 MMBTU/H_x000D_
COMBINED CYCLE UNIT 3 WILL CONSIST OF:  THREE NOMINAL 250 MW COMBUSTION TURBINE-ELECTRICAL GENERATORS (CTG) WITH EVAPORATIVE INLET COOLING SYSTEMS; THREE SUPPLEMENTARY-FIRED HEAT RECOVERY STEAM GENERATORS (HRSG) WITH SELECTIVE CATALYTIC REDUCTION (SCR) REACTORS AND A COMMON NOMINAL 500 MW STEAM-ELECTRICAL GENERATOR.</t>
  </si>
  <si>
    <t>PPMVD (GAS)</t>
  </si>
  <si>
    <t>24 HOURS</t>
  </si>
  <si>
    <t>PPMVD (OIL)</t>
  </si>
  <si>
    <t>CONTINUOUS COMPLIANCE WITH THE 24-HR NOX STANDARDS SHALL BE DEMONSTRATED BASED ON DATA COLLECTED BY THE REQUIRED CEMS.  THE INITIAL AND ANNUAL EPA METHOD 7E OR METHOD 20 TESTS ASSOCIATED WITH DEMONSTRATION OF COMPLIANCE WITH 40 CFR 60, SUBPART KKKK OR CERTIFICATION OF THE CEMS INSTRUMENTS SHALL ALSO BE USED TO DEMONSTRATE COMPLIANCE WITH THE INDIVIDUAL STANDARDS FOR NATURAL GAS, FUEL OIL, AND DUCT BURNER MODES DURING THE TIME OF THOSE TESTS.  NOX MASS EMISSION RATES ARE DEFINED AS OXIDES OF NITROGEN EXPRESSED AS NITROGEN DIOXIDE (NO2).</t>
  </si>
  <si>
    <t>FL-0304</t>
  </si>
  <si>
    <t>CANE ISLAND POWER PARK</t>
  </si>
  <si>
    <t>FLORIDA MUNICIPAL POWER AGENCY (FMPA</t>
  </si>
  <si>
    <t>OSCEOLA</t>
  </si>
  <si>
    <t>ROGER FONTES</t>
  </si>
  <si>
    <t>ROGER.FONTES@FMPA.COM</t>
  </si>
  <si>
    <t>ALVARO LINERO, PE. SPECIAL PROJECT SECTION ADMINISTRATOR BUREAU OF AIR REGULATION</t>
  </si>
  <si>
    <t>PSD-FL-400 (0970043-014-AC)</t>
  </si>
  <si>
    <t>04/01/2008 &amp;nbsp;ACT</t>
  </si>
  <si>
    <t>09/08/2008 &amp;nbsp;ACT</t>
  </si>
  <si>
    <t>FMPA AND THE KISSIMMEE UTILITIES AUTHORITY (KUA) JOINTLY OWN THE CIPP, WHICH IS LOCATED IN OSCEOLA COUNTY AT 6075 OLD TAMPA HIGHWAY, INTERCESSION CITY, FLORIDA.  THE CIPP PRESENTLY CONSISTS OF ONE 40 MEGAWATT (MW) SIMPLE CYCLE COMBUSTION TURBINE (UNIT 1), A 120 MW COMBINED CYCLE UNIT INCLUDING A HEAT RECOVERY STEAM GENERATOR (HRSG) (UNIT 2) AND A 250 MW COMBINED CYCLE UNIT (UNIT 3).  THE THREE EXISTING UNITS FIRE NATURAL GAS AS THE PRIMARY FUEL, WITH DISTILLATE FUEL AS BACKUP.
THE NEW UNIT WILL BE A NATURAL GAS 300 MW COMBINED CYCLE UNIT  AND ASSOCIATED EQUIPMENT.</t>
  </si>
  <si>
    <t>THE PROJECT WILL BE A Â¿ONE-ON-ONEÂ¿ 300 MW NATURAL GAS-FUELED COMBINED CYCLE UNIT (CIPP UNIT 4) AND ASSOCIATED AUXILIARY EQUIPMENT.  UNIT 4 AND ASSOCIATED AUXILIARY EQUIPMENT WILL CONSIST OF: _x000D_
Â¿ A NOMINAL 150 MW GAS-FUELED GENERAL ELECTRIC 7241 FA CTG;_x000D_
Â¿ A SUPPLEMENTARY-FIRED HRSG WITH NATURAL GAS FUELED DUCT BURNERS (DB); _x000D_
Â¿ A NOMINAL 150 MW STG;_x000D_
Â¿ A NOMINAL 160-FOOT STACK;_x000D_
Â¿ AN EMERGENCY DIESEL ENGINE FIRE PUMP AND SMALL ULTRALOW SULFUR DIESEL (ULSD) FUEL OIL (FO)STORAGE TANK;_x000D_
Â¿ A NOMINAL 750 KILOWATTS (KW) SAFE SHUTDOWN DIESEL GENERATOR WITH A ULSD FO STORAGE TANK; AND_x000D_
Â¿ A MECHANICAL DRAFT COOLING TOWER WITH DRIFT ELIMINATORS.</t>
  </si>
  <si>
    <t>300 MW COMBINED CYCLE COMBUSTION TURBINE</t>
  </si>
  <si>
    <t>24-HR</t>
  </si>
  <si>
    <t>CONTINOUS COMPLIANCE WITH THE 24-HR SHALL BE DEMONSTRATED BASED ON DATA COLLECTED BY THE REQUIRED CEMS.</t>
  </si>
  <si>
    <t>FL-0337</t>
  </si>
  <si>
    <t>POLK POWER STATION</t>
  </si>
  <si>
    <t>TAMPA ELECTRIC COMPANY</t>
  </si>
  <si>
    <t>POLK</t>
  </si>
  <si>
    <t>PAUL  CARPINONE</t>
  </si>
  <si>
    <t>813-228-4528</t>
  </si>
  <si>
    <t>PLCARPINONE@TECOENERGY.COM</t>
  </si>
  <si>
    <t>Leigh Ann Pell, Project Engineer Phone; 850-717-9033</t>
  </si>
  <si>
    <t>1050233-034-AC</t>
  </si>
  <si>
    <t>05/15/2013 &amp;nbsp;ACT</t>
  </si>
  <si>
    <t>10/14/2012 &amp;nbsp;ACT</t>
  </si>
  <si>
    <t>http://appprod.dep.state.fl.us/air/emission/apds/listpermits.asp</t>
  </si>
  <si>
    <t>The Polk Power Station consists of: a nominal 250 MW (net) solid fuel-based integrated gasification and combined cycle (Unit 1) including a sulfuric acid plant and an auxiliary boiler; four natural gas-fueled nominal 165 MW simple cycle combustion turbine-electrical generators (CTGs) designated as Units 2, 3, 4 and 5; and ancillary equipment.  Units 2 and 3 are equipped with backup fuel oil-firing capability.</t>
  </si>
  <si>
    <t>GHG(e) emissions: 4,307,862</t>
  </si>
  <si>
    <t>Combine cycle power block (4 on 1)</t>
  </si>
  <si>
    <t>Basis for the emission standard is either NSPS Subpart KKKK or Department BACT determinations._x000D_
The BACT emission standards for NOX while operating in combined cycle are more stringent than the corresponding Subpart KKKK emissions standards of 15 and 42 ppmvd @15% O2 on a 30-day rolling average for natural gas and fuel oil, respectively.</t>
  </si>
  <si>
    <t>Other - CEMS</t>
  </si>
  <si>
    <t>SCR/DLN</t>
  </si>
  <si>
    <t>24-HR BLOCK (GAS)  CEMS</t>
  </si>
  <si>
    <t>24-HR BLOCK (OIL)  CEMS</t>
  </si>
  <si>
    <t>Basis for the emission standard is either NSPS Subpart KKKK or Department BACT determinations._x000D_
_x000D_
The BACT emission standards for NOX while operating in combined cycle are more stringent than the corresponding Subpart KKKK emissions standards of 15 and 42 ppmvd @15% O2 on a 30-day rolling average for natural gas and fuel oil, respectively._x000D_
Limits:_x000D_
2.0 ppmvd @15% O2		All CTs CC mode PNG_x000D_
8.0 ppmvd @15% O2		All CTs CC mode ULSD</t>
  </si>
  <si>
    <t>FL-0356</t>
  </si>
  <si>
    <t>OKEECHOBEE CLEAN ENERGY CENTER</t>
  </si>
  <si>
    <t>FLORIDA POWER &amp; LIGHT</t>
  </si>
  <si>
    <t>OKEECHOBEE</t>
  </si>
  <si>
    <t>JOHN HAMPP</t>
  </si>
  <si>
    <t>JOHN.HAMPP@FPL.COM</t>
  </si>
  <si>
    <t>John Dawson, john.dawson@dep.state.fl.us, 850-717-9085</t>
  </si>
  <si>
    <t>0930117-001-AC</t>
  </si>
  <si>
    <t>Unknown</t>
  </si>
  <si>
    <t>09/25/2015 &amp;nbsp;ACT</t>
  </si>
  <si>
    <t>03/09/2016 &amp;nbsp;ACT</t>
  </si>
  <si>
    <t>http://depedms.dep.state.fl.us:80/Oculus/servlet/shell?command=getEntity&amp;[guid=75.93290.1]&amp;[profile=Permitting_Authorization]</t>
  </si>
  <si>
    <t>Fossil-fueled power plant, consisting of a 3-on-1 combined cycle unit and auxiliary equipment.  The combined cycle unit consists of three GE 7HA.02 turbines, each with nominal generating capacity of 350 MW. The total generating capacity for the combined cycle unit is 1,600 MW.</t>
  </si>
  <si>
    <t>Technical evaluation of project available at_x000D_
http://depedms.dep.state.fl.us/Oculus/servlet/shell?command=getEntity&amp;[guid=75.89000.1]&amp;[profile=Permitting_Authorization]</t>
  </si>
  <si>
    <t>Combined-cycle electric generating unit</t>
  </si>
  <si>
    <t>MMBtu/hr per turbine</t>
  </si>
  <si>
    <t>3-on-1 combined cycle unit. GE 7HA.02 turbines, approximately 350 MW per turbine. Total unit generating capacity is approximately 1,600 MW. Primarily fueled with natural gas. Permitted to burn the base-load equivalent of 500 hr/yr per turbine on ULSD.</t>
  </si>
  <si>
    <t>Selective catalytic reduction; dry low-NOx; and wet injection</t>
  </si>
  <si>
    <t>PPMVD@15% O2</t>
  </si>
  <si>
    <t>GAS, 24-HR BLOCK, EXCLUDING SSM</t>
  </si>
  <si>
    <t>ULSD, 24-HR BLOCK, EXCLUDING SSM</t>
  </si>
  <si>
    <t>NSPS Subpart KKKK is applicable. This subpart is adopted as &amp;lsquo;&amp;lsquo;Secondary BACT&amp;lsquo;&amp;lsquo; during startup/shutdown/malfunction periods._x000D_
_x000D_
Compliance by NOx CEMS.</t>
  </si>
  <si>
    <t>PPMVD@15%O2</t>
  </si>
  <si>
    <t>GA-0138</t>
  </si>
  <si>
    <t>LIVE OAKS POWER PLANT</t>
  </si>
  <si>
    <t>LIVE OAKS COMPANY, LLC</t>
  </si>
  <si>
    <t>GLYNN</t>
  </si>
  <si>
    <t>GA</t>
  </si>
  <si>
    <t>BURT WALLACE</t>
  </si>
  <si>
    <t>478 943-2331</t>
  </si>
  <si>
    <t>BURT_1@BELLSOUTH.NET</t>
  </si>
  <si>
    <t>GA001</t>
  </si>
  <si>
    <t>GEORGIA DEPARTMENT OF NATURAL RESOURCES</t>
  </si>
  <si>
    <t>MR. ERIC CORNWELL</t>
  </si>
  <si>
    <t>(404) 363-7020</t>
  </si>
  <si>
    <t>Eric.Cornwell@dnr.state.ga.us</t>
  </si>
  <si>
    <t>4911-127-0075-P-02-0</t>
  </si>
  <si>
    <t>11/19/2008 &amp;nbsp;ACT</t>
  </si>
  <si>
    <t>04/08/2010 &amp;nbsp;ACT</t>
  </si>
  <si>
    <t>LIVE OAKS POWER PLANT PROPOSED FACILITY WILL OPERATE AS A FULLY DISPATCHABLE ELECTRIC GENERATING FACILITY.  THE COMBINED CYCLE SYSTEM WILL UTILIZE TWO COMBUSTION TURBINES AND ONE STEAM TURBINE, CONFIGURED IN A TWO-ON-ONE ARRANGEMENT. THE HEAT CONTENT OF THE EXHAUST GASSES WIL BE RECOVERED BY A HEAT RECOVERY STEAM GENERATOR (HRSG), AND USED TO DRIVE A STEAM TURBINE. DURING PEAK LOADS A DUCT BURNER IN THE HRSG CAN BE FIRED TO AD ADDITIONAL HEAT ENERGY TO THE GAS TURBINE EXHAUST, INCREASING THE PRODUCTION OF STEAM SENT TO THE STEAM TURBINE. THE COMBUSTION TURBINES (CTs) SELECTED ARE SIEMENS MODEL SGT6-5000F. EACH COMBUSTION TURBINE WILL GENERATE 200 MW OF ELECTRIC POWER. THE GROSS ELECTRICAL CAPACITY OF THE COMBINED CYCLE FACILITY FIRING NATURAL GAS WILL THEN BE 600 MW.</t>
  </si>
  <si>
    <t>PM10 74.3(+) EMISSIONS (T/YR)</t>
  </si>
  <si>
    <t>COMBINED CYCLE COMBUSTION TURBINE - ELECTRIC GENERATING PLANT</t>
  </si>
  <si>
    <t>PPM@15%02</t>
  </si>
  <si>
    <t>3 HOUR AVERAGE/CONDITION 2.11</t>
  </si>
  <si>
    <t>12 CONSECUTIVE MONTH AVERAGE/CONDITION 2</t>
  </si>
  <si>
    <t>IA-0107</t>
  </si>
  <si>
    <t>MARSHALLTOWN GENERATING STATION</t>
  </si>
  <si>
    <t>INTERSTATE POWER AND LIGHT</t>
  </si>
  <si>
    <t>MARSHALL</t>
  </si>
  <si>
    <t>IA</t>
  </si>
  <si>
    <t>ALAN ARNOLD</t>
  </si>
  <si>
    <t>319-786-4476</t>
  </si>
  <si>
    <t>ALANARNOLD@ALLIANTENERGY.COM</t>
  </si>
  <si>
    <t>IA001</t>
  </si>
  <si>
    <t>IOWA DEPARTMENT OF NATURAL RESOURCES AIR QUALITY</t>
  </si>
  <si>
    <t>(515) 725-9563</t>
  </si>
  <si>
    <t>GARY.SMITH@DNR.IOWA.GOV</t>
  </si>
  <si>
    <t>13-A-499-P</t>
  </si>
  <si>
    <t>10/03/2013 &amp;nbsp;ACT</t>
  </si>
  <si>
    <t>04/14/2014 &amp;nbsp;ACT</t>
  </si>
  <si>
    <t>http://www.iowadnr.gov/InsideDNR/RegulatoryAir/ConstructionPermits/PermitSearch.aspx</t>
  </si>
  <si>
    <t>Utility electric generating station</t>
  </si>
  <si>
    <t>Two combined cycle turbines without duct burning.</t>
  </si>
  <si>
    <t>Combustion turbine #1 - combined cycle</t>
  </si>
  <si>
    <t>mmBtu/hr</t>
  </si>
  <si>
    <t>two identical Siemens SGT6-5000F combined cycle turbines without duct firing, each at 2258 mmBtu/hr generating approx. 300 MW each.</t>
  </si>
  <si>
    <t>30-DAY ROLLING AVG. @15% O2</t>
  </si>
  <si>
    <t>Combustion turbine #2 -combined cycle</t>
  </si>
  <si>
    <t>SCR, Low-NOx burner</t>
  </si>
  <si>
    <t>30-DAY ROLLING AVERAGE</t>
  </si>
  <si>
    <t>ID-0018</t>
  </si>
  <si>
    <t>LANGLEY GULCH POWER PLANT</t>
  </si>
  <si>
    <t>IDAHO POWER COMPANY</t>
  </si>
  <si>
    <t>PAYETTE</t>
  </si>
  <si>
    <t>ID</t>
  </si>
  <si>
    <t>TMAHLUM@IDAHOPOWER.COM</t>
  </si>
  <si>
    <t>ID001</t>
  </si>
  <si>
    <t>IDAHO DEPT OF ENVIRONMENTAL QUALITY</t>
  </si>
  <si>
    <t>MR. BILL ROGERS</t>
  </si>
  <si>
    <t>(208)373-0437</t>
  </si>
  <si>
    <t>WILLIAM.ROGERS@DEQ.IDAHO.GOV</t>
  </si>
  <si>
    <t>P-2009.0092</t>
  </si>
  <si>
    <t>06/07/2009 &amp;nbsp;ACT</t>
  </si>
  <si>
    <t>06/25/2010 &amp;nbsp;ACT</t>
  </si>
  <si>
    <t>ONE-ON-ONE COMBINED CYCLE PLANT CONSISTING OF (1) NATURAL GAS-FIRED COMBUSTION TURBINE (CT) AND (1) STEAM TURBINE. THE CT IS EQUIPPED WITH (1) HEAT RECOVERY STEAM GENERATOR (HRSG) AND DUCT BURNER. ANCILLARY EQUIPMENT INCLUDES (1) DIESEL-FIRED EMERGENCY GENERATOR, (1) DIESEL-FIRED FIRE PUMP, (1) WET COOLING TOWER, AND (6) DRY CHEMICAL STORAGE SILOS.</t>
  </si>
  <si>
    <t>COMBUSTION TURBINE, COMBINED CYCLE W/ DUCT BURNER</t>
  </si>
  <si>
    <t>NATURAL GAS (ONLY)</t>
  </si>
  <si>
    <t>SIEMENS SGT6-5000F COMBUSTION TURBINE (NGCT, CCGT) FOR ELECTRICAL GENERATION, NOMINAL 269 MW AND 2.1466 MMSCF/HR</t>
  </si>
  <si>
    <t>SELECTIVE CATALYTIC REDUCTION (SCR),_x000D_
DRY LOW NOX (DLN),_x000D_
GOOD COMBUSTION PRACTICES (GCP)</t>
  </si>
  <si>
    <t>3-HR ROLLING / 15% O2</t>
  </si>
  <si>
    <t>3-HR ROLLING / 15% O2 DURING SU/SD/LL</t>
  </si>
  <si>
    <t>LIMITS APPLY TO COMBUSTION TURBINE AND DUCT BURNER COMBINED EMISSIONS._x000D_
SECONDARY LIMIT APPLIES DURING STARTUP, SHUTDOWN, AND LOW-LOAD EVENTS (SU/SD/LL).</t>
  </si>
  <si>
    <t>*IL-0112</t>
  </si>
  <si>
    <t>NELSON ENERGY CENTER</t>
  </si>
  <si>
    <t>INVENERGY NELSON, LLC</t>
  </si>
  <si>
    <t>LEE</t>
  </si>
  <si>
    <t>IL</t>
  </si>
  <si>
    <t>61071-9722</t>
  </si>
  <si>
    <t>JOEL SCHROEDER</t>
  </si>
  <si>
    <t>312-224-1417</t>
  </si>
  <si>
    <t>JSCHROEDER@INVENERGYLLC.COM</t>
  </si>
  <si>
    <t>IL001</t>
  </si>
  <si>
    <t>ILLINOIS EPA, BUREAU OF AIR</t>
  </si>
  <si>
    <t>MR. RAY PILAPIL</t>
  </si>
  <si>
    <t>(217) 782-2113</t>
  </si>
  <si>
    <t>ray.pilapil@illinois.gov</t>
  </si>
  <si>
    <t>Manish Patel, Permit Analyst Manish.Patel@illinois.gov 217-785-1722</t>
  </si>
  <si>
    <t>11/12/2009 &amp;nbsp;EST</t>
  </si>
  <si>
    <t>12/28/2010 &amp;nbsp;ACT</t>
  </si>
  <si>
    <t>Natural gas-fired electic power generation facility with two &amp;quot;combined cycle&amp;quot; turbines followed by heat recovery steam generators (HRSG) and the capability for supplemental fuel firing in the HRSG for each turbine using duct burners.  NOx emissions will be controlled by SCR and low NOx combustors.</t>
  </si>
  <si>
    <t>LSP-Nelson Energy started construction pursuant to a permit issued in year 2000 for a facility that was not completed due to financial difficulties, which eventually resulted in LSP-Nelson entering bankruptcy.  Substantial construction of foundations and infrastructure for all units and physical installation of one turbine were completed, including construction of HRSGs.</t>
  </si>
  <si>
    <t>Electric Generation Facility</t>
  </si>
  <si>
    <t>MW each</t>
  </si>
  <si>
    <t>Two combined cycle combustion turbines followed by HRSGs with capability for supplemental fuel firing in HRSG for each combustion turbine using duct burners.</t>
  </si>
  <si>
    <t>HOURLY AVG EXCEPT DURING SSM OR TUNING</t>
  </si>
  <si>
    <t>EPA/OAR Mthd 20</t>
  </si>
  <si>
    <t>SCR and Low-NOx Combustors</t>
  </si>
  <si>
    <t>USEPA Method 20 or 7e</t>
  </si>
  <si>
    <t>IN-0158</t>
  </si>
  <si>
    <t>ST. JOSEPH ENEGRY CENTER, LLC</t>
  </si>
  <si>
    <t>ST. JOSEPH ENERGY CENTER, LLC</t>
  </si>
  <si>
    <t>ST. JOSEPH</t>
  </si>
  <si>
    <t>IN</t>
  </si>
  <si>
    <t>MR. WILLARD LADD</t>
  </si>
  <si>
    <t>IN001</t>
  </si>
  <si>
    <t>INDIANA DEPT OF ENV MGMT, OFC OF AIR</t>
  </si>
  <si>
    <t>MR. MATT STUCKEY</t>
  </si>
  <si>
    <t>(317) 233-0203</t>
  </si>
  <si>
    <t>mstuckey@idem.in.gov</t>
  </si>
  <si>
    <t>PERMIT WRITER:  JOSIAH BALOGUN 317-234-5257    JBALOGUN@IDEM.IN.GOV SECTION CHIEF:  MATT STUCKEY 317-233-0203 MSTUCKEY@IDEM.IN.GOV</t>
  </si>
  <si>
    <t>141-31003-00579</t>
  </si>
  <si>
    <t>10/03/2011 &amp;nbsp;ACT</t>
  </si>
  <si>
    <t>12/03/2012 &amp;nbsp;ACT</t>
  </si>
  <si>
    <t>HTTP://PERMITS.AIR.IDEM.IN.GOV/31003F.PDF</t>
  </si>
  <si>
    <t>STATIONARY ELECTRIC UTILITY GENERATING STATION</t>
  </si>
  <si>
    <t>FOUR (4) NATURAL GAS COMBINED CYCLE COMBUSTION TURBINES</t>
  </si>
  <si>
    <t>EACH TURBINE IS EQUIPED WITH DRY LOW NOX BURNERS, NATURAL GAS FIRED DUCT BURNERS, AND A HEAT RECOVERY STEAM GENERATOR IDENTIFIED AS HRSG#.  NOX EMISSIONS CONTROLLED BY SELECTIVE CATALYTIC REDUCTION SYSTEMS (SCR##) ALONG WITH CO AND VOC EMISSSIONS CONTROLLED BY OXIDATION CATAYLST SYSTEMS (CAT##) IN EACH TURBINE.  EACH STACK HAS CONTINUOUS EMISSIONS MONITORS FOR NOX AND CO.  COMBINED NOMIAL POWER OUTPUT IS 1.350 MW.</t>
  </si>
  <si>
    <t>3 HOURS</t>
  </si>
  <si>
    <t>SELECTIVE CATALYTIC REDUCTION AND DRY LOW NOX BURNERS</t>
  </si>
  <si>
    <t>LIMIT ONE IS USED WITH 15 % O2 WITH THE USE OF DUCT BURNERS.</t>
  </si>
  <si>
    <t>CAMERON</t>
  </si>
  <si>
    <t>hp</t>
  </si>
  <si>
    <t>PPMV</t>
  </si>
  <si>
    <t>MD</t>
  </si>
  <si>
    <t>MD001</t>
  </si>
  <si>
    <t>MARYLAND DEPARTMENT OF THE ENVIRONMENT</t>
  </si>
  <si>
    <t>MR. WILLIAM PAUL</t>
  </si>
  <si>
    <t>(410)537-3276</t>
  </si>
  <si>
    <t>bpaul@mde.state.md.us</t>
  </si>
  <si>
    <t>2 COMBINED-CYCLE COMBUSTION TURBINES</t>
  </si>
  <si>
    <t>3-HOUR BLOCK AVERAGE</t>
  </si>
  <si>
    <t>3-HOUR BLOCK AVERAGE, EXCLUDING SU/SD</t>
  </si>
  <si>
    <t>WILLIAM PAUL 410-537-3276 BILL.PAUL@MARYLAND.GOV</t>
  </si>
  <si>
    <t>WITH AND WITHOUT DUCT FIRING</t>
  </si>
  <si>
    <t>MD-0045</t>
  </si>
  <si>
    <t>MATTAWOMAN ENERGY CENTER</t>
  </si>
  <si>
    <t>MATTAWOMAN ENERGY, LLC</t>
  </si>
  <si>
    <t>PRINCE GEORGE'S</t>
  </si>
  <si>
    <t>STEVEN TESSEM</t>
  </si>
  <si>
    <t>SYSNULL</t>
  </si>
  <si>
    <t>STESSEM@PANDAFUNDS.COM</t>
  </si>
  <si>
    <t>PSC CASE. NO. 9330</t>
  </si>
  <si>
    <t>unknown</t>
  </si>
  <si>
    <t>07/19/2013 &amp;nbsp;ACT</t>
  </si>
  <si>
    <t>11/13/2015 &amp;nbsp;ACT</t>
  </si>
  <si>
    <t>HTTP:</t>
  </si>
  <si>
    <t>990 MW COMBINED-CYCLE NATURAL GAS-FIRED POWER PLANTNOTE: PARTICULATE MATTER FACILITYWIDE EMISSIONS ARE PARTICULATE MATTER (FILTERABLE)</t>
  </si>
  <si>
    <t>NOTE: PARTICULATE MATTER FACILITYWIDE EMISSIONS ARE PARTICULATE MATTER (FILTERABLE). THE FACILITY INCLUDES A WET MECHANICAL DRAFT COOLING TOWER (12 CELL) with 0.0005% RECIRCULATING WATER FLOW.</t>
  </si>
  <si>
    <t>TWO SIEMENS H-CLASS (SGT-8000H VERSION 1.4-OPTIMIZED) COMBINED CYCLE COMBUSTION TURBINES (CTS) WITH A NOMINAL GENERATING CAPACITY OF 286 MW (EACH), COUPLED WITH A HEAT RECOVERY STEAM GENERATOR (HRSG) EQUIPPED WITH DUCT BURNERS, DRY LOW-NOX BURNERS, SCR, OXIDATION CATALYST._x000D_
_x000D_
HEAT RATE LIMITED TO 6,793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MATTAWOMAN TO SUBMIT A MAINTENANCE PLAN TO MDE-ARMA WHICH SPECIFIES THE ACTIONS MATTAWOMAN PLANS TO TAKE IN ORDER TO ACHIEVE THE HEAT RATE LIMIT. THE PLAN SHALL INCLUDE A TIMEFRAME THAT THE HEAT RATE LIMIT WILL BE MET NOT TO EXCEED 60 DAYS UNLESS AGREED TO BY MDE-ARMA.</t>
  </si>
  <si>
    <t>3-HOUR BLOCK AVERAGE (EXCLUDING SU/SD)</t>
  </si>
  <si>
    <t>MD-0046</t>
  </si>
  <si>
    <t>KEYS ENERGY CENTER</t>
  </si>
  <si>
    <t>KEYS ENERGY CENTER, LLC</t>
  </si>
  <si>
    <t>JOHN J. DORAN</t>
  </si>
  <si>
    <t>DORAN4@NETZERO.NET</t>
  </si>
  <si>
    <t>PSC CASE NO. 9297</t>
  </si>
  <si>
    <t>07/03/2012 &amp;nbsp;ACT</t>
  </si>
  <si>
    <t>10/31/2014 &amp;nbsp;ACT</t>
  </si>
  <si>
    <t>735 MW COMBINED-CYCLE NATURAL GAS-FIRED POWER PLANT
NOTE: PARTICULATE MATTER FACILITYWIDE EMISSIONS ARE PARTICULATE MATTER (FILTERABLE)</t>
  </si>
  <si>
    <t>NOTE: PARTICULATE MATTER FACILITYWIDE EMISSIONS ARE PARTICULATE MATTER (FILTERABLE)</t>
  </si>
  <si>
    <t>TWO SIEMENS F-CLASS (SGT6-500FEE) SERIES COMBUSTION TURBINES (CTS) WITH DUCT BURNERS, WITH A NOMINAL GENERATING CAPACITY OF 735 MW, COUPLED WITH A HEAT RECOVERY STEAM GENERATOR (HRSG), DRY LOW-NOX COMBUSTORS, SCR, OXIDATION CATALYST, AND FUELED EXCLUSIVELY ON PIPELINE QUALITY NATURAL GAS._x000D_
_x000D_
HEAT INPUT LIMITED TO 6,802 BTU/KWH (NET) AT ALL TIMES WHEN THE CTS/HRSGS ARE OPERATING (LHV). INITIAL COMPLIANCE WITH THE HEAT RATE LIMITATION SHALL BE DEMONSTRATED USING ASME PTC-46 TEST METHOD. ANNUAL THERMAL EFFICIENCY TEST CONDUCTED ACCORDING TO ASME PTC-46, OR ANOTHER METHODOLOGY APPROVED BY MDE-ARMA, AND COMPARE RESULTS TO DESIGN THERMAL EFFICIENCY VALUE. AN EXCEEDANCE OF THE HEAT RATE LIMIT IS NOT CONSIDERED A VIOLATION OF THIS PERMIT, BUT TRIGGERS A REQUIREMENT FOR KEYS TO SUBMIT A MAINTENANCE PLAN TO MDE-ARMA WHICH SPECIFIES THE ACTIONS KEYS PLANS TO TAKE IN ORDER TO ACHIEVE THE HEAT RATE LIMIT. THE PLAN SHALL INCLUDE A TIMEFRAME THAT THE HEAT RATE LIMIT WILL BE MET NOT TO EXCEED 60 DAYS UNLESS AGREED TO BY MDE-ARMA.</t>
  </si>
  <si>
    <t>WITH AND WITHOUT DUCT FIRING, EXCEPT DURING PERIODS OF STARTUP/SHUTDOWN</t>
  </si>
  <si>
    <t>MI-0402</t>
  </si>
  <si>
    <t>SUMPTER POWER PLANT</t>
  </si>
  <si>
    <t>WOLVERINE POWER SUPPLY COOPERATIVE INC.</t>
  </si>
  <si>
    <t>WAYNE</t>
  </si>
  <si>
    <t>MI</t>
  </si>
  <si>
    <t>BRIAN WARNER</t>
  </si>
  <si>
    <t>231-775-5700</t>
  </si>
  <si>
    <t>BWARNER@WPSCI.COM</t>
  </si>
  <si>
    <t>MI001</t>
  </si>
  <si>
    <t>MICHIGAN DEPT OF ENVIRONMENTAL QUALITY</t>
  </si>
  <si>
    <t>MS. CINDY SMITH</t>
  </si>
  <si>
    <t>(517)284-6802</t>
  </si>
  <si>
    <t>SMITHC17@MICHIGAN.GOV</t>
  </si>
  <si>
    <t>Please contact permit engineer Julie Brunner at 517-373-7088 or brunnerj1@michigan.gov for questions related to this permit.  Thank you.</t>
  </si>
  <si>
    <t>81-11</t>
  </si>
  <si>
    <t>05/27/2011 &amp;nbsp;ACT</t>
  </si>
  <si>
    <t>Utility--Natural gas fired combustion turbine</t>
  </si>
  <si>
    <t>Other Facility Wide Pollutants not listed below:_x000D_
PM10 = 14.8 tpy_x000D_
PM2.5 = 14.8 tpy_x000D_
CO2e = 232,639 tpy</t>
  </si>
  <si>
    <t>Combined cycle combustion turbine w/ HRSG</t>
  </si>
  <si>
    <t>MW electrical output</t>
  </si>
  <si>
    <t>This is a combined-cycle combustion turbine with a non-fired heat recovery steam generator (HRSG)._x000D_
_x000D_
Natural gas-fired combustion turbine conversion to combined-cycle.</t>
  </si>
  <si>
    <t>24-HR ROLLING AVERAGE</t>
  </si>
  <si>
    <t>NSPS , OTHER</t>
  </si>
  <si>
    <t>2nd ranking option_x000D_
_x000D_
Emission limit 1 above is 9 ppmv dry at 15% oxygen_x000D_
_x000D_
Estimated efficiency (above) is a range of 60%-90%._x000D_
_x000D_
'Other' applicable requirement above is NAAQS.</t>
  </si>
  <si>
    <t>MI-0405</t>
  </si>
  <si>
    <t>MIDLAND COGENERATION VENTURE</t>
  </si>
  <si>
    <t>MIDLAND</t>
  </si>
  <si>
    <t>BRIAN VOKAL</t>
  </si>
  <si>
    <t>989-633-7840</t>
  </si>
  <si>
    <t>BJVOKAL@MIDCOGEN.COM</t>
  </si>
  <si>
    <t>For questions regarding this permit, please contact the permit engineer, Melissa Byrnes, at 517-284-6790.  Thank You.</t>
  </si>
  <si>
    <t>103-12</t>
  </si>
  <si>
    <t>11/19/2012 &amp;nbsp;ACT</t>
  </si>
  <si>
    <t>04/23/2013 &amp;nbsp;ACT</t>
  </si>
  <si>
    <t>Electricity and steam generation</t>
  </si>
  <si>
    <t>Facility wide increase of other pollutants not listed below:_x000D_
PM10 = +174.0 TPY_x000D_
PM2.5 = +174.0 TPY_x000D_
Lead = +0.0214 TPY_x000D_
CO2e = +2,545,965.0 TPY_x000D_
Sulfuric Acid Mist = +0.77 TPY</t>
  </si>
  <si>
    <t>Natural gas fueled combined cycle combustion turbine generators (CTG) with HRSG</t>
  </si>
  <si>
    <t>Throughput is 2,237 MMBTU/H for each CTG _x000D_
_x000D_
Equipment is permitted as following flexible group (FG):_x000D_
FG-CTG1-2:  Two natural gas fired CTGs with each turbine containing a heat recovery steam generator (HRSG) to operate in combined cycle.  The two CTGs (with HRSG) are connected to one steam turbine generator.  Each CTG is equpped with a dry low NOx (DLN) burner and a selective catalytic reduction (SCR) system.</t>
  </si>
  <si>
    <t>EACH CTG; 24-H ROLLING AVG.</t>
  </si>
  <si>
    <t>Emission limit 1 is 2.0 ppmv dry at 15% oxygen for each CTG based on a 24-hour rolling average as determined each hour the turbine operates; except startup/shutdown._x000D_
_x000D_
Emission limit 2 is 16.2 lb/hr for each CTG based on a 24-hour rolling average as determined each hour the turbine operates; except during startup/shutdown.</t>
  </si>
  <si>
    <t>Natural gas fueled combined cycle combustion turbine generators (CTG) with HRSG and duct burner (DB)</t>
  </si>
  <si>
    <t>This process is permitted in a flexible group format, identified in the permit as FG-CTG/DB1-2 and is for two natural gas fired CTGs with each turbine containing a heat recovery steam generator (HRSG) to operate in combined cycle.  The two CTGs (with HRSG) are connected to one steam turbine generator.  Each CTG is equipped with a dry low NOx (DLN) burner and a selective catalytic reduction (SCR) system.  Additionally, the HRSG is operating with a natural gas fired duct burner for supplemental firing._x000D_
_x000D_
The throughput is 2,486 MMBTU/H for each CTG/DB.</t>
  </si>
  <si>
    <t>24-H ROLLING AVG</t>
  </si>
  <si>
    <t>Emission limit 1 is 2.0 ppmv dry at 15% oxygen for each CTG/DB based on a 24-hour rolling average as determined each hour the turbine operates._x000D_
_x000D_
Emission limit 2 is 18.0 LB/H for each CTG/DB based on a 24-hour rolling average as determined each hour the turbine operates.</t>
  </si>
  <si>
    <t>MI-0406</t>
  </si>
  <si>
    <t>RENAISSANCE POWER LLC</t>
  </si>
  <si>
    <t>LS POWER DEVELOPMENT LLC</t>
  </si>
  <si>
    <t>MONTCALM</t>
  </si>
  <si>
    <t>BRADLEY COOLEY</t>
  </si>
  <si>
    <t>636-534-3268</t>
  </si>
  <si>
    <t>BCOOLEY@LSPOWER.COM</t>
  </si>
  <si>
    <t>Please contact the permit engineer, Melissa Byrnes, at 517-284-6790 or at BYRNESM@michigan.gov for technical questions regarding this permit.  Thank you.</t>
  </si>
  <si>
    <t>51-13</t>
  </si>
  <si>
    <t>07/13/2013 &amp;nbsp;ACT</t>
  </si>
  <si>
    <t>11/01/2013 &amp;nbsp;ACT</t>
  </si>
  <si>
    <t>For technical questions regarding this permit, please contact the permit engineer, Melissa Byrnes, at 517-284-6790.  Thank you.</t>
  </si>
  <si>
    <t>Other facility-wide pollutants not listed below (tpy):_x000D_
PM10=211.19+_x000D_
PM2.5=205.24+_x000D_
Lead=0.0027+_x000D_
CO2e=5,398,441+_x000D_
Sulfuric Acid Mist=5.67+</t>
  </si>
  <si>
    <t>FG-CTG1-4 Natural gas fueled combined cycle combustion turbine generators (CTG)</t>
  </si>
  <si>
    <t>FG-CTG1-4:  Four natural gas fired CTGs with each turbine containing a heat recovery steam generator (HRSG) to operate in combined cycle.  Two CTGs (with HRSGs) are connected to one steam turbine generator.  Each CTG is equipped with a dry low NOx (DLN) burner, a selective catalytic reduction (SCR) system, and a catalytic oxidation system.  The throughput capacity is 2,147 MMBtu/hr for each CTG.  The turbines are existing simple cycle turbines that will be retrofit to be combined cycle units.</t>
  </si>
  <si>
    <t>PPMVOL</t>
  </si>
  <si>
    <t>3-H ROLL AVG., EXCEPT STARTUP/SHUTDOWN</t>
  </si>
  <si>
    <t>PPH</t>
  </si>
  <si>
    <t>24-H ROLL AVG., EXCEPT STARTUP/SHUTDOWN</t>
  </si>
  <si>
    <t>Emission limit 1 is 2.0 ppmv dry at 15% oxygen.  Based upon a 3-hour rolling average as determined each hour the turbine operates; except during startup and shutdown._x000D_
_x000D_
Emission limit 2 is 18.6 lb/hr based upoon a 24-hour rolling average as determined each hour the turbine operates, except during startup and shutdown.</t>
  </si>
  <si>
    <t>FG-CTG/DB1-4  Natural gas fueled combined cycle combustion turbine generators; duct burner on HRSG</t>
  </si>
  <si>
    <t>Four natural gas-fired CTGs with each turbine containing a heat recovery steam generator (HRSG) to operate in combined cycle.  The two CTGs (with HRSGs) are connected to one steam turbine generator.  Each CTG is equipped with a dry low NOx (DLN) burner and a selective catalytic reduction (SCR) system, and a catalytic oxidation system.  Additionally, the HRSG is operated with a natural gas fired duct burner during supplemental firing.  The turbines are existing simple cycle turbines which will be retrofit to be combined cycle.  Operational restriction is 4000 hrs/year that each DB can operate.</t>
  </si>
  <si>
    <t>SIP , NSPS</t>
  </si>
  <si>
    <t>These limits are for the CTGs that operate without the duct burner (DB) on the HRSG._x000D_
_x000D_
Emission limit 1 is 2.0 ppmv dry at 15% oxygen based upon a 3-hour rolling average as determined each hour the turbine operates except during startup and shutdown._x000D_
_x000D_
Emission limit 2 is 23.7 lb/hour based upon a 24-hour rolling average as determined each hour the turbine operates.</t>
  </si>
  <si>
    <t>MI-0410</t>
  </si>
  <si>
    <t>THETFORD GENERATING STATION</t>
  </si>
  <si>
    <t>CONSUMERS ENERGY COMPANY</t>
  </si>
  <si>
    <t>GENESEE</t>
  </si>
  <si>
    <t>48548-9722</t>
  </si>
  <si>
    <t>JAMES WALKER</t>
  </si>
  <si>
    <t>517-788-0428</t>
  </si>
  <si>
    <t>JAMES.WALKER@CMSENERGY.COM</t>
  </si>
  <si>
    <t>For technical questions regarding this permit action, please contact the permit engineer, David Riddle, at 517-284-6798 or at RIDDLED@michigan.gov.  Thank you.</t>
  </si>
  <si>
    <t>191-12</t>
  </si>
  <si>
    <t>05/08/2013 &amp;nbsp;ACT</t>
  </si>
  <si>
    <t>07/25/2013 &amp;nbsp;ACT</t>
  </si>
  <si>
    <t>Four (4) natural gas fired combined cycle combustion turbine generators (CTG) and heat recovery steam generators (HRSG) with duct burner firing capability; ancillary facility equipment.</t>
  </si>
  <si>
    <t>Existing substation property to be used for new construction of this generating station--4 CTG/HRSG.  Additional equipment included in the permit:  315 hp diesel RICE fire pump engine; two natural gas auxiliary boilers &lt; 100 MMBtu/hr; two natural gas fired fuel heaters; two peaker units (natural gas fired simple cycle combustion turbine driving an electrical generator--CTG).</t>
  </si>
  <si>
    <t>FGCCA or FGCCB--4 nat. gas fired CTG w/ DB for HRSG</t>
  </si>
  <si>
    <t>MMBTU/H heat input, each CTG</t>
  </si>
  <si>
    <t>Natural gas fired CTG with DB for HRSG; 4 total.  _x000D_
_x000D_
Technology A (4 total) is 2587 MMBTU/H design heat input each CTG._x000D_
_x000D_
Technology B (4 total) is 2688 MMBTU/H design heat input each CTG._x000D_
_x000D_
Permit was issued for either of two F Class turbine technologies with slight variations in emission rates.  Applicant will select one technology. Installation is two separate CTG/HRSG trains driving one steam turbine electrical generator; Two 2X1 Blocks.  Each CTG will be rated at 211 to 230 MW (gross) output and the station nominal generating capacity will be up to 1,400 MW.</t>
  </si>
  <si>
    <t>24-H ROLLING AVERAGE</t>
  </si>
  <si>
    <t>1-H AVERAGE</t>
  </si>
  <si>
    <t>*The limits apply to each CTG/HRSG unless otherwise noted._x000D_
*There are 3 emission limits; 2 are listed here, the 3rd limit (TPY) will be listed in another entry._x000D_
*The averaging time for the first emission limit listed (3 ppmv) is based on a 24-hour rolling average as determined each hour the turbine operates;/dry at 15% O2; except during startup and shutdown.  _x000D_
*The 3 ppmv limit meets NSPS KKKK for each turbine 40 CFR 60.4320(a)._x000D_
*The averaging time for the second emission limit listed (760 LB/H) is based on a 1-hour average.  It is applied on a per block basis (each CTG/HRSG pair combined)._x000D_
*LNB + SCR selected based on outlet concentration, not % control efficiency.  SCR not functional at low temperatures during startup/shutdown.  CEMS monitoring.</t>
  </si>
  <si>
    <t>MI-0412</t>
  </si>
  <si>
    <t>HOLLAND BOARD OF PUBLIC WORKS - EAST 5TH STREET</t>
  </si>
  <si>
    <t>HOLLAND BOARD OF PUBLIC WORKS</t>
  </si>
  <si>
    <t>OTTAWA</t>
  </si>
  <si>
    <t>DAVID KOSTER</t>
  </si>
  <si>
    <t>616-355-1562</t>
  </si>
  <si>
    <t>DKOSTER@HOLLANDBPW.COM</t>
  </si>
  <si>
    <t>Please contact the permit engineer, Catherine Asselin, at 517-284-6786 or at AsselinC@michigan.gov, for technical questions regarding this permit.  Thank you.</t>
  </si>
  <si>
    <t>107-13</t>
  </si>
  <si>
    <t>26139P0465</t>
  </si>
  <si>
    <t>10/17/2013 &amp;nbsp;ACT</t>
  </si>
  <si>
    <t>12/04/2013 &amp;nbsp;ACT</t>
  </si>
  <si>
    <t>Natural gas combined heat and power plant.</t>
  </si>
  <si>
    <t>FG-CTGHRSG:  2 Combined cycle CTGs with HRSGs with duct burners</t>
  </si>
  <si>
    <t>MMBTU/H for each CTGHRSG</t>
  </si>
  <si>
    <t>This process is identified in the permit as FGCTGHRSG; it is 2 combined cycle natural gas-fired combustion turbine generators (CTGs) with Heat Recovery Steam Generators (HRSGs) equipped with duct burners for supplemental firing (EUCTGHRSG1 &amp; EUCTGHRSG2 in FGCTGHRSG).  The total hours for both units combined for startup and shutdown shall not exceed 635 hours per 12-month rolling time period.  Each CTGHRSG shall not exceed 647 MMBtu/hr on a fuel heat input basis.</t>
  </si>
  <si>
    <t>SCR with DLNB (selective catalytic reduction with dry low NOx burners).</t>
  </si>
  <si>
    <t>24-H ROLL.AVG. NOT STARTUP/SHUTDOWN</t>
  </si>
  <si>
    <t>The emission limits above apply to each CTGHRSG._x000D_
_x000D_
Emission limit 1 is 3 ppmdv at 15% O2 for each CTGHRSG based on a 24-hour rolling average as determined each operating hour except startup and shutdown._x000D_
_x000D_
Emission limit 2 is 8.18 lb/hour  for each CTGHRSG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 down, until the point at which the generator breaker opens.</t>
  </si>
  <si>
    <t>MI-0424</t>
  </si>
  <si>
    <t>For technical questions regarding the permit, please contact:  Michelle Rogers at 517-284-6799; ROGERSM13@michigan.gov; OR  Catherine Asselin at 517-284-6786; ASSELINC@michigan.gov  Thank you.</t>
  </si>
  <si>
    <t>107-13C</t>
  </si>
  <si>
    <t>10/17/2016 &amp;nbsp;ACT</t>
  </si>
  <si>
    <t>12/05/2016 &amp;nbsp;ACT</t>
  </si>
  <si>
    <t>Permit Number 107-13E revised Permit 107-13C as follows:_x000D_
_x000D_
1)  All ppmdv limits were changed to ppmvd in the CTGHRSG section for NOx, CO and VOC.  _x000D_
Also, _x000D_
2)  The process notes for the natural gas emergency engine and the diesel fire pump emergency engine were revised as well.  No other changes were made.  As such, this RBLC entry includes the updated information as identified above._x000D_
_x000D_
Additionally, this is an updated determination for this facility, which is still under construction and has not yet operated.  The original RBLC determination for the facility is identified as MI-0412.</t>
  </si>
  <si>
    <t>FGCTGHRSG (2 Combined cycle CTGs with HRSGs; EUCTGHRSG10 &amp;amp; EUCTGHRSG11)</t>
  </si>
  <si>
    <t>MMBTU/H, each</t>
  </si>
  <si>
    <t>Two combined cycle natural gas fired combustion turbine generators (CTGs) with heat recovery steam generators (HRSG) (EUCTGHRSG10 &amp; EUCTGHRSG11 in FGCTGHRSG).  The total hours for both units combined for startup and shutdown shall not exceed 635 hours per 12-month rolling time period.</t>
  </si>
  <si>
    <t>Selective catalytic reduction with dry low NOx burners (SCR with DLNB).</t>
  </si>
  <si>
    <t>PPM AT 15% O2</t>
  </si>
  <si>
    <t>24-H ROLLING AVG; EACH EU</t>
  </si>
  <si>
    <t>The emission limits above are for each emission unit as follows:_x000D_
_x000D_
1)  3 ppmvd at 15% O2 based on a 24-hour rolling average as determined each operating hour, except during startup and shutdown._x000D_
_x000D_
2)  8.18 LB/H based on a 24-hour rolling average as determined each operating hour, except during startup and shutdown._x000D_
_x000D_
Startup is defined as the period of time from synchronization to the grid (generator breaker closed) until the unit reaches steady state operation (loads greater than 50 percent of design capacity).  Shutdown is defined as that period of time from the initial lowering of the turbine output below 50 percent of full operating load, with the intent to shutdown, until the point at which the generator breaker opens.  The efficiency range is 80-99 percent.</t>
  </si>
  <si>
    <t>MI-0427</t>
  </si>
  <si>
    <t>FILER CITY STATION</t>
  </si>
  <si>
    <t>FILER CITY STATION LIMITED PARTNERSHIP</t>
  </si>
  <si>
    <t>MANISTEE</t>
  </si>
  <si>
    <t>ALLEN ADKINS</t>
  </si>
  <si>
    <t>313-336-7189</t>
  </si>
  <si>
    <t>ALLEN.ADKINS@CMSENERGY.COM</t>
  </si>
  <si>
    <t>Please contact the permit engineer, Ms. Michelle Rogers, for any technical questions regarding this permit application.  She may be reached at 517-284-6799 or at rogersm13@michigan.gov.  Thank you.</t>
  </si>
  <si>
    <t>66-17</t>
  </si>
  <si>
    <t>07/17/2017 &amp;nbsp;ACT</t>
  </si>
  <si>
    <t>11/17/2017 &amp;nbsp;ACT</t>
  </si>
  <si>
    <t>New natural gas combined heat and power plant proposed at existing cogenerating power plant permitted to burn wood, coal and tire derived fuel.</t>
  </si>
  <si>
    <t>EUCCT (Combined cycle CTG with unfired HRSG)</t>
  </si>
  <si>
    <t>A 1,934.7 MMBTU/H natural gas fired heavy frame industrial combustion turbine.  The turbine operates in combined-cycle with an unfired heat recovery steam generator (HRSG).</t>
  </si>
  <si>
    <t>SCR with DLNB (Selective catalytic reduction with dry low NOx burners).</t>
  </si>
  <si>
    <t>24-H ROLL.AVG., EXCEPT STARTUP/SHUTDOWN</t>
  </si>
  <si>
    <t>There are 3 separate NOx emission limits which do not include startup/shutdown events.  Those will be entered as a separate 'Process' in the RBLC determination._x000D_
_x000D_
Emission limit 1 above is 3 ppmvd at 15% O2 based on a 24-hour rolling average as determined each operating hour and does not include startup/shutdown._x000D_
_x000D_
Emission Limit 2 above is 21.4 LB/H based on a 24-hour rolling average as determined each operating hour, except startup/shutdown._x000D_
_x000D_
There is a third emission limit, which is not above, and is 15 ppm at 15% O2 and is based on a 30-day rolling average as determined each operating day.  Table 1 of 40 CFR Part 60 Subpart KKKK allows 96 ppm at 15 percent 02 when the turbines are operating at less than 75 percent of peak load or at temperatures less than 0 deg. F.</t>
  </si>
  <si>
    <t>OK-0129</t>
  </si>
  <si>
    <t>CHOUTEAU POWER PLANT</t>
  </si>
  <si>
    <t>ASSOCIATED ELECTRIC COOPERATIVE INC</t>
  </si>
  <si>
    <t>MAYES</t>
  </si>
  <si>
    <t>OK</t>
  </si>
  <si>
    <t>OK001</t>
  </si>
  <si>
    <t>OKLAHOMA DEPARTMENT OF ENVIRONMENTAL QUALITY</t>
  </si>
  <si>
    <t>MR. LEE WARDEN</t>
  </si>
  <si>
    <t>(405)702-4182</t>
  </si>
  <si>
    <t>LEE.WARDEN@DEQ.OK.GOV</t>
  </si>
  <si>
    <t>2007-115-C(M-1)PSD</t>
  </si>
  <si>
    <t>06/19/2008 &amp;nbsp;ACT</t>
  </si>
  <si>
    <t>01/23/2009 &amp;nbsp;ACT</t>
  </si>
  <si>
    <t>COMBINED CYCLE COGENERATION  &amp;gt;25MW</t>
  </si>
  <si>
    <t>SIEMENS V84.3A</t>
  </si>
  <si>
    <t>SCR AND DRY LOW-NOX</t>
  </si>
  <si>
    <t>1-H AVG @ 15% O2</t>
  </si>
  <si>
    <t>1-H AVG</t>
  </si>
  <si>
    <t>10 PPM NH3</t>
  </si>
  <si>
    <t>OK-0154</t>
  </si>
  <si>
    <t>MOORELAND GENERATING STA</t>
  </si>
  <si>
    <t>WESTERN FARMERS ELECTRIC COOPERATIVE</t>
  </si>
  <si>
    <t>WOODWARD</t>
  </si>
  <si>
    <t>GERALD BUTCHER</t>
  </si>
  <si>
    <t>405-247-4341</t>
  </si>
  <si>
    <t>G_BUTCHER@WFEC.COM</t>
  </si>
  <si>
    <t>2008-302-C(M-1)PSD</t>
  </si>
  <si>
    <t>153-00002</t>
  </si>
  <si>
    <t>08/22/2012 &amp;nbsp;ACT</t>
  </si>
  <si>
    <t>07/02/2013 &amp;nbsp;ACT</t>
  </si>
  <si>
    <t>WFEC operates the Mooreland Generating Station to generate wholesale electricity which is transmitted over WFECâ€™s system. The facility was originally constructed in 1963. The electricity is sold in rural areas of approximately 3/4 of the state of Oklahoma and part of New Mexico. The Mooreland Generating Station currently consists of three high-pressure boilers that burn locally-produced natural gas. The three high-pressure boilers used to generate electricity and the auxiliary boiler used to heat the facility were constructed before May 31, 1972, and are considered â€œgrandfatheredâ€ from construction permitting requirements.</t>
  </si>
  <si>
    <t>WFEC submitted a Prevention of Significant Deterioration (PSD) construction permit application for the proposed addition of a combined-cycle combustion turbine and associated support equipment to the existing Mooreland Generating Station</t>
  </si>
  <si>
    <t>Combustion Turbine</t>
  </si>
  <si>
    <t>This process represents the GE option for the project - One GE 7FA.05 natural gas-fired combustion turbine generator with an 820.5 MMBTUH duct burner.</t>
  </si>
  <si>
    <t>ONE-HR</t>
  </si>
  <si>
    <t>LB/HR</t>
  </si>
  <si>
    <t>COMBUSTION TURBINE</t>
  </si>
  <si>
    <t>This process represents the Siemens option for the project - One Siemens SGT6-5000F5 natural gas-fired combustion turbine generator with an 820.3 MMBTUH duct burner.</t>
  </si>
  <si>
    <t>TPY</t>
  </si>
  <si>
    <t>OR-0048</t>
  </si>
  <si>
    <t>CARTY PLANT</t>
  </si>
  <si>
    <t>PORTLAND GENERAL ELECTRIC</t>
  </si>
  <si>
    <t>MORROW</t>
  </si>
  <si>
    <t>OR</t>
  </si>
  <si>
    <t>RAY.HENDRICKS@PGN.COM</t>
  </si>
  <si>
    <t>OR001</t>
  </si>
  <si>
    <t>OREGON DEPT OF ENVIRONMENTAL QUALITY</t>
  </si>
  <si>
    <t>JILL INAHARA</t>
  </si>
  <si>
    <t>(503) 229-5001</t>
  </si>
  <si>
    <t>inahara.jill@deq.state.or.us</t>
  </si>
  <si>
    <t>25-0016-ST-02</t>
  </si>
  <si>
    <t>12/24/2009 &amp;nbsp;ACT</t>
  </si>
  <si>
    <t>12/29/2010 &amp;nbsp;ACT</t>
  </si>
  <si>
    <t>COMBINED CYCLE NATURAL GAS-FIRED ELECTRIC GENERATING UNIT
PSD PERMIT</t>
  </si>
  <si>
    <t>PSD PERMIT</t>
  </si>
  <si>
    <t>COMBINED CYCLE NATURAL GAS-FIRED ELECTRIC GENERATING UNIT</t>
  </si>
  <si>
    <t>SELECTIVE CATALYTIC REDUCTION (SCR)</t>
  </si>
  <si>
    <t>PPM@15%O2</t>
  </si>
  <si>
    <t>3-HOUR ROLLING</t>
  </si>
  <si>
    <t>OR-0050</t>
  </si>
  <si>
    <t>TROUTDALE ENERGY CENTER, LLC</t>
  </si>
  <si>
    <t>MULTNOMAH</t>
  </si>
  <si>
    <t>WILLARD LADD</t>
  </si>
  <si>
    <t>914-468-2400</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</si>
  <si>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</si>
  <si>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</si>
  <si>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</si>
  <si>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</si>
  <si>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</si>
  <si>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Mitsubishi M501-GAC combustion turbine, combined cycle configuration with duct burner.</t>
  </si>
  <si>
    <t>natural gs</t>
  </si>
  <si>
    <t>or ULSD; Duct burner 499 MMBtu/hr, natural gas</t>
  </si>
  <si>
    <t>PPMDV AT 15% O2</t>
  </si>
  <si>
    <t>3-HR ROLLING AVERAGE ON NG</t>
  </si>
  <si>
    <t>3-HR ROLLING AVERAGE ON ULSD</t>
  </si>
  <si>
    <t>PA-0278</t>
  </si>
  <si>
    <t>MOXIE LIBERTY LLC/ASYLUM POWER PL T</t>
  </si>
  <si>
    <t>MOXIE ENERGY LLC</t>
  </si>
  <si>
    <t>BRADFORD COUNTY</t>
  </si>
  <si>
    <t>PA</t>
  </si>
  <si>
    <t>KENT J  MORTON</t>
  </si>
  <si>
    <t>(571) 594 - 0150</t>
  </si>
  <si>
    <t>PA001</t>
  </si>
  <si>
    <t>PENNSYLVANIA DEPT OF ENVIRONMENTAL PROTECTION, BUREAU OF AIR QUALITY</t>
  </si>
  <si>
    <t>MR. ROBERT COOK</t>
  </si>
  <si>
    <t>(717)772-3974</t>
  </si>
  <si>
    <t>rwcook@pa.gov</t>
  </si>
  <si>
    <t>MUHAMMAD Q. ZAMAN, ENVIRONMENTAL PROGRAM MANAGER, NORTHCENTRAL REGION</t>
  </si>
  <si>
    <t>08Â·00045A</t>
  </si>
  <si>
    <t>45-2015223-1</t>
  </si>
  <si>
    <t>09/26/2011 &amp;nbsp;ACT</t>
  </si>
  <si>
    <t>10/10/2012 &amp;nbsp;ACT</t>
  </si>
  <si>
    <t>The project consists of two identical 1 x 1 power blocks, and each block includes a combustion gas turbine and a steam turbine. Each combined-cycle process will also include a heat recovery steam generator and supplemental duct burners. Additionally, one diesel-fired emergency generator, one diesel-fired fire water pump, two diesel fuel storage tanks, two lube oil storage tanks, and one aqueous ammonia storage tank were proposed to be constructed and operated. Each combined-cycle process will be rated at 468 MW or less.</t>
  </si>
  <si>
    <t>Combined-cycle Turbines (2) - Natural gas fired</t>
  </si>
  <si>
    <t>Two combine cycle Turbines, each with a combustion turbine and heat recovery steam generator with duct burner.  Each combined-cycle process will be rated at 468 MW or less. The heat input rating of each combustion gas turbine is 2890 MMBtu/hr (HHV) or less, and the heat input rating of each supplemental duct burner is equal to 387 MMBtu/hr (HHV) or less.</t>
  </si>
  <si>
    <t>Moxi LIberty will install CEMS to demonstrate compliance.</t>
  </si>
  <si>
    <t>WITH DUCT BURNER</t>
  </si>
  <si>
    <t>PA-0286</t>
  </si>
  <si>
    <t>MOXIE ENERGY LLC/PATRIOT GENERATION PLT</t>
  </si>
  <si>
    <t>LYCOMING COUNTY</t>
  </si>
  <si>
    <t>KENT MORTON</t>
  </si>
  <si>
    <t>MUHAMMAD Q. ZAMAN,  ENVIRONMENTAL PROGRAM MANAGER NORTHCENTRAL REGION 208 West Third St, Suite 101 Williamsport, PA 17701 570-327-3648</t>
  </si>
  <si>
    <t>41-00084A</t>
  </si>
  <si>
    <t>45-2015223-2</t>
  </si>
  <si>
    <t>07/18/2012 &amp;nbsp;ACT</t>
  </si>
  <si>
    <t>01/31/2013 &amp;nbsp;ACT</t>
  </si>
  <si>
    <t>This plan approval is for the construction of two natural-gas-fired combined cycle powerblocks where each powerblock consists of a combustion turbine and heat recovery steam generator with duct burner. The two powerblocks constructed pursuant to this plan approval will be either the two powerblocks rated 472 megawatts (MW) (P101 and P102) or the powerblocks rated 458 MW (P103 and P104). Additionally, this plan approval is for the construction of a 1464 bhp diesel-fired emergency generator, 460 bhp dieselfired fire pump, 1600 gallon diesel tank, 300 gallon diesel tank, two 15,000 gallon (each) lube oil tanks and ancillary electrical equipment.</t>
  </si>
  <si>
    <t>Combined Cycle Power Blocks 472 MW - (2)</t>
  </si>
  <si>
    <t>Two natural-gas-fired combined cycle powerblocks where each powerblock consists of a combustion turbine and heat recovery steam generator with duct burner.</t>
  </si>
  <si>
    <t>EACH UNIT</t>
  </si>
  <si>
    <t>*PA-0298</t>
  </si>
  <si>
    <t>FUTURE POWER PA/GOOD SPRINGS NGCC FACILITY</t>
  </si>
  <si>
    <t>FUTURE POWER PA INC</t>
  </si>
  <si>
    <t>SCHUYLKILL</t>
  </si>
  <si>
    <t>JAMES PALUMBO</t>
  </si>
  <si>
    <t>570-342-5200</t>
  </si>
  <si>
    <t>MARK J. WEJKSZNER NORTHEAST REGION AIR PROGRAM MANAGER 2 Public Square Wilkes-Barre, PA 18711 570-826-2357</t>
  </si>
  <si>
    <t>54-00082A</t>
  </si>
  <si>
    <t>26-3703407-1</t>
  </si>
  <si>
    <t>05/03/2013 &amp;nbsp;ACT</t>
  </si>
  <si>
    <t>03/04/2014 &amp;nbsp;ACT</t>
  </si>
  <si>
    <t>Natural gas-fired combined-cycle electric generation facility that is designed to generate up to 346 MW nominal, using a combustion turbine generator and a heat recovery steam generator that will provide steam to drive a single steam turbine generator. Each heat recovery steam generator will be equipped with a duct burner which may be utilized at time of peak power demands to supplement power output. The Turbine is rated at 2,267 MMBTU/hr HHV (2,042 MMBTU/hr LHV). The Duct burner is rated at 134.3 MMBTU/hr HHV (120 MMBTU/hr LHV). The proposed project will also include a diesel engine-driven emergency generator; a diesel engine-driven firewater pump; a multi-cell evaporative cooling tower; and associated emission control systems, tanks, and other plant equipment.</t>
  </si>
  <si>
    <t>Turbine, COMBINED CYCLE UNIT (Siemens 5000)</t>
  </si>
  <si>
    <t>@ 15% OXYGEN</t>
  </si>
  <si>
    <t>BASED ON A 12-MONTH ROLLING TOTAL</t>
  </si>
  <si>
    <t>12/23/2015 &amp;nbsp;ACT</t>
  </si>
  <si>
    <t>TN-0162</t>
  </si>
  <si>
    <t>JOHNSONVILLE COGENERATION</t>
  </si>
  <si>
    <t>TENNESSEE VALLEY AUTHORITY</t>
  </si>
  <si>
    <t>HUMPHREYS</t>
  </si>
  <si>
    <t>TN</t>
  </si>
  <si>
    <t>37134-0259</t>
  </si>
  <si>
    <t>CLAY CHERRY</t>
  </si>
  <si>
    <t>(931) 535-8203</t>
  </si>
  <si>
    <t>CCCHERRY@TVA.GOV</t>
  </si>
  <si>
    <t>TN001</t>
  </si>
  <si>
    <t>TENN.DEPT. OF ENVIRONMENT &amp; CONSERVATION, DIV OF AIR POLLUTION CONTROL</t>
  </si>
  <si>
    <t>MR. RANDY THOMPSON</t>
  </si>
  <si>
    <t>(615) 532-6825</t>
  </si>
  <si>
    <t>randall.thompson@tn.gov</t>
  </si>
  <si>
    <t>Travis Blake (615) 532-0617 travis.blake@tn.gov</t>
  </si>
  <si>
    <t>970816F</t>
  </si>
  <si>
    <t>09/22/2015 &amp;nbsp;ACT</t>
  </si>
  <si>
    <t>04/19/2016 &amp;nbsp;ACT</t>
  </si>
  <si>
    <t>Existing gas-fired combustion turbine with new heat recovery steam generator (HRSG) with duct burner and two new gas-fired auxiliary boilers.</t>
  </si>
  <si>
    <t>Facility-wide emissions increases do not include decreases due to shutdown of coal-fired units.</t>
  </si>
  <si>
    <t>Natural Gas-Fired Combustion Turbine with HRSG</t>
  </si>
  <si>
    <t>Turbine throughput is 1019.7 MMBtu/hr when burning natural gas and 1083.7 MMBtu/hr when burning No. 2 oil.  Duct burner throughput is 319.3 MMBtu/hr.  Duct burner firing will occur during natural gas combustion only.</t>
  </si>
  <si>
    <t>30 UNIT-OPERATING-DAY MOVING AVERAGE</t>
  </si>
  <si>
    <t>15 UNIT-OPERATING-DAY MOVING AVERAGE</t>
  </si>
  <si>
    <t>Emission limit #1 is for natural gas combustion, emission limit #2 is for No. 2 oil combustion.</t>
  </si>
  <si>
    <t>TX</t>
  </si>
  <si>
    <t>TX001</t>
  </si>
  <si>
    <t>TEXAS  COMMISSION ON ENVIRONMENTAL QUALITY (TCEQ)</t>
  </si>
  <si>
    <t>MS. ANNE INMAN</t>
  </si>
  <si>
    <t>(512) 239-1267</t>
  </si>
  <si>
    <t>anne.inman@tceq.texas.gov</t>
  </si>
  <si>
    <t>SELECTIVE CATALYTIC REDUCTION</t>
  </si>
  <si>
    <t>TX-0546</t>
  </si>
  <si>
    <t>PATTILLO BRANCH POWER PLANT</t>
  </si>
  <si>
    <t>PATTILLO BRANCH POWER COMPANY LLC</t>
  </si>
  <si>
    <t>FANNIN</t>
  </si>
  <si>
    <t>RANDY HAMILTON RHAMILTO@TCEQ.STATE.TX.US</t>
  </si>
  <si>
    <t>TX0121997</t>
  </si>
  <si>
    <t>12/13/2007 &amp;nbsp;ACT</t>
  </si>
  <si>
    <t>06/17/2009 &amp;nbsp;ACT</t>
  </si>
  <si>
    <t>1400 MW POWER PLANT.  4 NATURAL GAS FIRED TURBINES PLUS HEAT RECOVERY STEAM GENERATORS (HRSG)</t>
  </si>
  <si>
    <t>PSDTX1115</t>
  </si>
  <si>
    <t>ELECTRICITY GENERATION</t>
  </si>
  <si>
    <t>EACH TURBINE/HRSG WILL BE DESIGNED TO OUTPUT 350 MW.  TURBINES BEING CONSIDERED FOR THE PROJECT ARE GE 7FA, GE 7FB, AND SIEMENS SGT6-5000F.</t>
  </si>
  <si>
    <t>@ 15% O2  24-HR ROLLING AVG</t>
  </si>
  <si>
    <t>TX-0547</t>
  </si>
  <si>
    <t>NATURAL GAS-FIRED POWER GENERATION FACILITY</t>
  </si>
  <si>
    <t>LAMAR POWER PARTNERS II LLC</t>
  </si>
  <si>
    <t>LAMAR</t>
  </si>
  <si>
    <t>10/25/2007 &amp;nbsp;ACT</t>
  </si>
  <si>
    <t>06/22/2009 &amp;nbsp;ACT</t>
  </si>
  <si>
    <t>THE NEW POWER BLOCK WILL BE CAPABLE OF PRODUCING EITHER 620 OR 910 MEGAWATTS OF ELECTRICITY, DEPENDING UPON WHICH COMBUSTION TURBINE MODEL OPTION IS CHOSEN.</t>
  </si>
  <si>
    <t>PSDTX1106</t>
  </si>
  <si>
    <t>LAMAR POWER PARTNERS PROPOSES TO CONSTRUCT A NATURAL GAS-FIRED COMBINED-CYCLE POWER BLOCK TO BE BUILT AT THE EXISTING SITE IN LAMAR COUNTY, TEXAS.  THE NEW POWER BLOCK WILL BE CAPABLE OF PRODUCING EITHER 620 OR 910 MEGAWATTS OF ELECTRICITY, DEPENDING UPON WHICH COMBUSTION TURBINE MODEL OPTION IS CHOSEN.  THE PROPOSED PROJECT WOULD INCLUDE TWO COMBUSTION TURBINES (EITHER 170 MW GENERAL ELECTRIC 7FAS OR 250 MW MITSUBISHI 501GS), TWO HEAT RECOVERY STEAM GENERATORS WITH DUCT BURNERS AND ONE STEAM TURBINE.  THE GE7FAS WOULD BE CAPABLE OF PRODUCING 620 MW OF ELECTRICITY IN COMBINED CYCLE MODE, WHILE THE M501GS WOULD PRODUCE 910 MW IN COMBINED CYCLE MODE.</t>
  </si>
  <si>
    <t>@ 15% O2, 24-HR ROLLING AVG</t>
  </si>
  <si>
    <t>TX-0548</t>
  </si>
  <si>
    <t>MADISON BELL ENERGY CENTER</t>
  </si>
  <si>
    <t>MADISON BELL PARTNERS LP</t>
  </si>
  <si>
    <t>MADISON</t>
  </si>
  <si>
    <t>10/31/2007 &amp;nbsp;ACT</t>
  </si>
  <si>
    <t>08/18/2009 &amp;nbsp;ACT</t>
  </si>
  <si>
    <t>THE PROJECT WOULD INCLUDE FOUR NATURAL GAS-FIRED COMBUSTION TURBINES (GE F7EA) AND FOUR HEAT RECOVERY STEAM GENERATORS (HRSGS) WITH PROVISIONS FOR DUCT FIRING.  THE PROPOSED PROJECT WILL OPERATE THE COMBUSTION TURBINES IN COMBINED CYCLE MODE.  THE COMBINED NOMINAL GENERATING CAPACITY OF THE PLANT IS APPROXIMATELY 550 MW IN COMBINED CYCLE MODE.</t>
  </si>
  <si>
    <t>PSDTX1105</t>
  </si>
  <si>
    <t>FOUR GE PG7121(EA) COMBINE CYCLE TURBINES FIRING NATURAL GAS WILL DIRECTLY GENERATE 75 MW; EACH HAS A 165 MMBTU/HR DUCT BURNER AND A HEAT RECOVERY STEAM GENERATOR.  TWO HRSGÂ¿S WILL TURN ONE 125 MW STEAM TURBINE AND THE OTHER TWO WILL TURN ANOTHER 125 MW STEAM TURBINE.  THE TURBINE MAY OPERATE WITHOUT THE DUCT BURNER.</t>
  </si>
  <si>
    <t>HARRIS</t>
  </si>
  <si>
    <t>TX-0600</t>
  </si>
  <si>
    <t>THOMAS C. FERGUSON POWER PLANT</t>
  </si>
  <si>
    <t>LOWER COLORADO RIVER AUTHORITY</t>
  </si>
  <si>
    <t>LLANO</t>
  </si>
  <si>
    <t>JOE BENTLEY</t>
  </si>
  <si>
    <t>512-473-3272</t>
  </si>
  <si>
    <t>Mr. Tan Nguyen 512-239-3445 tan.nguyen@tceq.texas.gov</t>
  </si>
  <si>
    <t>PSDTX1244</t>
  </si>
  <si>
    <t>10/29/2010 &amp;nbsp;ACT</t>
  </si>
  <si>
    <t>09/01/2011 &amp;nbsp;ACT</t>
  </si>
  <si>
    <t>Power Plant. Two natural gas-fired combined cycle turbine generators (GE 7FA) with unfired HRSG</t>
  </si>
  <si>
    <t>Natural gas-fired turbines</t>
  </si>
  <si>
    <t>(2) GE7FA at 195 MW each,_x000D_
(1) steam turbine at 200 MW._x000D_
Each turbine is equipped with an unfired heat recovery steam generator (HRSG), which provides steam for the steam turbine.</t>
  </si>
  <si>
    <t>ROLLING 24-HR AT 15% OXYGEN</t>
  </si>
  <si>
    <t>Mr. Sean O'Brien 512-239-1137 sean.obrien@tceq.texas.gov</t>
  </si>
  <si>
    <t>Selective catalytic reduction</t>
  </si>
  <si>
    <t>Ms. Ruth Alvirez 512-239-5220 ruth.alvirez@tceq.texas.gov</t>
  </si>
  <si>
    <t>@15% O2, 24-HR ROLLING AVG</t>
  </si>
  <si>
    <t>TX-0620</t>
  </si>
  <si>
    <t>ES JOSLIN POWER PLANT</t>
  </si>
  <si>
    <t>CALHOUN PORT AUTHORITY</t>
  </si>
  <si>
    <t>CALHOUN</t>
  </si>
  <si>
    <t>CHARLES HAUSMANN</t>
  </si>
  <si>
    <t>361-987-2813</t>
  </si>
  <si>
    <t>PSDTX1256</t>
  </si>
  <si>
    <t>09/12/2012 &amp;nbsp;ACT</t>
  </si>
  <si>
    <t>Three gas-fired combined cycle turbine generators, including a steam turbine generator, to replace the existing steam boiler/turbine generator.</t>
  </si>
  <si>
    <t>Combined cycle gas turbine</t>
  </si>
  <si>
    <t>The three combustion turbine generators (CTG) will be the General Electric 7FA, each with a maximum base-load electric power output of approximately 195 megawatts (MW).  The steam turbine is rated at approximately 235 MW.  This project also includes the installation of two emergency generators, one fire water pump, and auxiliary equipment. No duct burners.</t>
  </si>
  <si>
    <t>*TX-0641</t>
  </si>
  <si>
    <t>PINECREST ENERGY CENTER</t>
  </si>
  <si>
    <t>PINECREST ENERGY CENTER LLC</t>
  </si>
  <si>
    <t>ANGELINA</t>
  </si>
  <si>
    <t>KATHLEEN SMITH</t>
  </si>
  <si>
    <t>281-253-4385</t>
  </si>
  <si>
    <t>Mr. Marc Sturdivant 512-239-1313 marc.sturdivant@tceq.texas.gov</t>
  </si>
  <si>
    <t>PSDTX1298</t>
  </si>
  <si>
    <t>06/22/2012 &amp;nbsp;ACT</t>
  </si>
  <si>
    <t>11/12/2013 &amp;nbsp;ACT</t>
  </si>
  <si>
    <t>Combinec Cycle Electric Generating Plant</t>
  </si>
  <si>
    <t>combined cycle turbine</t>
  </si>
  <si>
    <t>The generating equipment consists of two natural gas-fired combustion turbines (CTs), each exhausting to a fired heat recovery steam generator (HRSG) to produce steam to drive a shared steam turbine generator.  The steam turbine is rated at 271 MW of electric output.  Three models of combustion turbines are being considered for this site: the General Electric 7FA.05, the Siemens SGT6-5000F(4), and the Siemens SGT6-5000F(5).  The final selection of the combustion turbine will not be made until after the permit is issued.  Plant output will range between 637 and 735 MW, depending on the model turbine selected.  Duct Burners are rated at 750 MMBtu/hr each.</t>
  </si>
  <si>
    <t>selective catalytic reduction</t>
  </si>
  <si>
    <t>24-HR ROLLING AVG, 15% OXYGEN</t>
  </si>
  <si>
    <t>*TX-0660</t>
  </si>
  <si>
    <t>FGE TEXAS POWER I AND FGE TEXAS POWER II</t>
  </si>
  <si>
    <t>FGE POWER LLC</t>
  </si>
  <si>
    <t>MITCHELL</t>
  </si>
  <si>
    <t>EMERSON FARRELL</t>
  </si>
  <si>
    <t>281-362-2830</t>
  </si>
  <si>
    <t>Ruth Alvirez   512-239-5220   ruth.alvirez@tceq.texas.gov</t>
  </si>
  <si>
    <t>PSDTX1364</t>
  </si>
  <si>
    <t>05/06/2013 &amp;nbsp;EST</t>
  </si>
  <si>
    <t>03/24/2014 &amp;nbsp;ACT</t>
  </si>
  <si>
    <t>Electric Generating Utility</t>
  </si>
  <si>
    <t>TCEQ Permit No. 110025</t>
  </si>
  <si>
    <t>Alstom Turbine</t>
  </si>
  <si>
    <t>Four (4) Alstom GT24 CTGs, each with a HRSG and DBs, max design capacity 409 MMBtu/hr</t>
  </si>
  <si>
    <t>CORRECTED TO 15% O2, ROLLING 24 HR AVE</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</si>
  <si>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</si>
  <si>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</si>
  <si>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</si>
  <si>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</si>
  <si>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</si>
  <si>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</si>
  <si>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</si>
  <si>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</si>
  <si>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</si>
  <si>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</si>
  <si>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</si>
  <si>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</si>
  <si>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@15% O2, 4 HOUR ROLLING AVERAGE</t>
  </si>
  <si>
    <t>3 liquefied natural gas trains consisting of a total of (6) GE LM2500+ DLE turbines that drive the ethylene section compressors with waste heat recovery for amine solution regeneration.</t>
  </si>
  <si>
    <t>TX-0678</t>
  </si>
  <si>
    <t>FREEPORT LNG PRETREATMENT FACILITY</t>
  </si>
  <si>
    <t>FREEPORT LNG DEVELOPMENT LP</t>
  </si>
  <si>
    <t>BRAZORIA</t>
  </si>
  <si>
    <t>RUBEN VELASQUEZ</t>
  </si>
  <si>
    <t>(512) 342-3395</t>
  </si>
  <si>
    <t>104840 N170 PSDTX1302</t>
  </si>
  <si>
    <t>07/20/2012 &amp;nbsp;ACT</t>
  </si>
  <si>
    <t>07/16/2014 &amp;nbsp;ACT</t>
  </si>
  <si>
    <t>In support of the proposed Liquefaction Plant pending TCEQ review under Air Quality Permit Nos. 100114, PSDTX1282, and N150, Freeport LNG plans to construct a natural gas Pretreatment Facility to purify pipeline quality natural gas to be sent to the Liquefaction Plant for the production of LNG.  The Pretreatment Facility will be located approximately 3.5 miles inland to the northeast of the Quintana Island Terminal along Freeport LNGâ€™s existing 42-inch natural gas pipeline route.
Pipeline quality natural gas will be delivered from interconnecting intrastate pipeline systems through Freeport LNG Developmentâ€™s existing Stratton Ridge meter station. The gas will be pretreated in the Pretreatment Facility to remove carbon dioxide, sulfur compounds, water, mercury, BTEX, and natural gas liquids. The pre-treated natural gas will then be delivered to the Liquefaction Plant through Freeport LNGâ€™s existing 42-inch gas pipeline.</t>
  </si>
  <si>
    <t>The exhaust heat from the turbine will be used to heat a heating medium which is used to regenerate rich amine from the acid gas removal system.</t>
  </si>
  <si>
    <t>15@ O2, 3 HOUR ROLLING AVERAGE</t>
  </si>
  <si>
    <t>The turbine is fuelad by what is technically natural gas but contains enough nitrogen to affect the Wobbe Index of the turbine fuel gas compared to typical pipeline gas.</t>
  </si>
  <si>
    <t>TX-0689</t>
  </si>
  <si>
    <t>CEDAR BAYOU ELECTRIC GENERATION STATION</t>
  </si>
  <si>
    <t>NRG TEXAS POWER</t>
  </si>
  <si>
    <t>CHAMBERS</t>
  </si>
  <si>
    <t>CRAIG ECKBERT</t>
  </si>
  <si>
    <t>713-795-2146</t>
  </si>
  <si>
    <t>Ruth Alvirez, 512-239-5220, Ruth.Alvirez@tceq.texas.gov</t>
  </si>
  <si>
    <t>105810, PSDTX1308</t>
  </si>
  <si>
    <t>08/29/2014 &amp;nbsp;ACT</t>
  </si>
  <si>
    <t>NRG is proposing to construct an additional electric power gereration station at the existing site. The project will include two power blocks that can be operated in simple cycle or combined cycle modes. This entry is for the combined cycle operation. Each power block will contain a CTG with duct burners and HRSG. Three options were proposed: Siemens Model F5, GE7Fa, and Mitsubishi Heavy Industry G Frame. The new units will produce between 215-263 MW each.</t>
  </si>
  <si>
    <t>Combined cycle natural gas turbines</t>
  </si>
  <si>
    <t>24HR ROLLING AVG.</t>
  </si>
  <si>
    <t>TX-0698</t>
  </si>
  <si>
    <t>BAYPORT COMPLEX</t>
  </si>
  <si>
    <t>AIR LIQUIDE LARGE INDUSTRIES U.S., L.P.</t>
  </si>
  <si>
    <t>JASON MILLER</t>
  </si>
  <si>
    <t>(281) 474-8243</t>
  </si>
  <si>
    <t>Mr. Erik Hendrickson 512-239-1095</t>
  </si>
  <si>
    <t>9346 PSDTX612M2</t>
  </si>
  <si>
    <t>07/27/2012 &amp;nbsp;ACT</t>
  </si>
  <si>
    <t>09/05/2013 &amp;nbsp;ACT</t>
  </si>
  <si>
    <t>Air Liquid currently operates a cogeneration facility in Pasadena, Texas (Bayou Cogeneration Plant).  The permit amendment submitted by Air Liquide will authorize a redevelopment project of its cogeneration plant.   The proposed project will involve the replacement of four existing gas-fired turbines (GE 7EA) with similar gas-fired turbines (GE 7EA), the addition of three new gas-fired boilers rated at 550 MMBtu/hr and the removal of three existing gas-fired boilers rated at 443 MMBtu/hr.</t>
  </si>
  <si>
    <t>(4) cogeneration turbines</t>
  </si>
  <si>
    <t>(4) GE 7EA turbines providing power and process steam</t>
  </si>
  <si>
    <t>DLN and Closed Loop Emissions Controls (CLEC)</t>
  </si>
  <si>
    <t>@15% O2, 3-HR ROLLING AVERAGE</t>
  </si>
  <si>
    <t>TX-0708</t>
  </si>
  <si>
    <t>LA PALOMA ENERGY CENTER</t>
  </si>
  <si>
    <t>LA PALOMA ENERGY CENTER, LLC</t>
  </si>
  <si>
    <t>GARY NEUS</t>
  </si>
  <si>
    <t>(281) 682-8448</t>
  </si>
  <si>
    <t>Mr. Randy Hamilton 512-239-1512 randy.hamilton@tceq.texas.gov</t>
  </si>
  <si>
    <t>101542 PSDTX1288</t>
  </si>
  <si>
    <t>03/15/2012 &amp;nbsp;ACT</t>
  </si>
  <si>
    <t>02/07/2013 &amp;nbsp;ACT</t>
  </si>
  <si>
    <t>The proposed project is a new electric power plant, fueled by pipeline quality natural gas. The design of the plant is standard combined cycle (CC) technology.</t>
  </si>
  <si>
    <t>(2) combined cycle turbines</t>
  </si>
  <si>
    <t>The specific equipment includes two combustion turbines (CTs) connected to electric generators, producing between 183 and 232 MW of electricity, depending on ambient temperature and the selected CT.  The two HRSGs use duct burners rated at 750 MMBtu/hr each to supplement the heat energy from the CTs.  The steam from the two HRSGs is combined and routed to a single steam turbine driving a third electric generator with an electricity output capacity of 271 MW.  Depending on the selected CT, total plant output at 59Â°F is between 637 MW and 735 MW._x000D_
_x000D_
The applicant is considering three models of CT; one model will be selected and the permit revised to reflect the selection before construction begins. The three CT models are:  (1) General Electric 7FA.04; (2) Siemens SGT6-5000F(4); or (3) Siemens SGT6-5000F(5).</t>
  </si>
  <si>
    <t>@15% O2, 24-HR ROLLING AVERAGE</t>
  </si>
  <si>
    <t>TX-0709</t>
  </si>
  <si>
    <t>SAND HILL ENERGY CENTER</t>
  </si>
  <si>
    <t>CITY OF AUSTIN</t>
  </si>
  <si>
    <t>TRAVIS</t>
  </si>
  <si>
    <t>JOSEPH RAVI</t>
  </si>
  <si>
    <t>(512) 322-6284</t>
  </si>
  <si>
    <t>Ruth Alvirez (512) 239-5220 Ruth.alvirez@tceq.texas.gov</t>
  </si>
  <si>
    <t>48106, PSDTX1012M2</t>
  </si>
  <si>
    <t>03/20/2015 &amp;nbsp;ACT</t>
  </si>
  <si>
    <t>09/13/2013 &amp;nbsp;ACT</t>
  </si>
  <si>
    <t>GE 7FA Natural Gas-fired Combined Cycle Turbine with DB fired HRSG</t>
  </si>
  <si>
    <t>Natural gas-fired combined cycle turbines</t>
  </si>
  <si>
    <t>TX-0710</t>
  </si>
  <si>
    <t>VICTORIA POWER STATION</t>
  </si>
  <si>
    <t>VICTORIA WLE L.P.</t>
  </si>
  <si>
    <t>VICTORIA</t>
  </si>
  <si>
    <t>GARY CLARK</t>
  </si>
  <si>
    <t>(361) 947-9934</t>
  </si>
  <si>
    <t>108258 PSDTX1348</t>
  </si>
  <si>
    <t>02/14/2013 &amp;nbsp;ACT</t>
  </si>
  <si>
    <t>12/01/2014 &amp;nbsp;ACT</t>
  </si>
  <si>
    <t>The facility is currently authorized under Standard Permit No. 80878 and several Permits by Rule (PBR), including Â§106.263 for maintenance, startup, and shutdown (MSS) (PBR Registration No. 94387) and Title V Permit No. O-35.  Victoria proposes to install an additional natural gas-fired turbine (GT) and HRSG with duct burners at the Victoria Station.  The resulting new facility will be a combined cycle generating facility in a 2x2x1 configuration (two combustion turbines, two HRSGs with duct burners, and one steam turbine).</t>
  </si>
  <si>
    <t>General Electric 7FA.04 at 197 MW nominal ouput. The duct burners will be capable of a maximum natural gas firing rate of up to 483 MMBtu/hr (HHV).  The duct burners may be fired additional hours; however, total annual firing will not exceed the equivalent of 4,375 hours at maximum capacity per duct burner.  The available capacity of the existing steam turbine will be increased from 125 MW in its existing 1x1x1 configuration to approximately 185 MW in the 2x2x1 configuration.</t>
  </si>
  <si>
    <t>TX-0712</t>
  </si>
  <si>
    <t>TRINIDAD GENERATING FACILITY</t>
  </si>
  <si>
    <t>SOUTHERN POWER COMPANY</t>
  </si>
  <si>
    <t>HENDERSON</t>
  </si>
  <si>
    <t>KELLI MCCULLOUGH</t>
  </si>
  <si>
    <t>(205) 257-6720</t>
  </si>
  <si>
    <t>Mr. Tzvi Shalem 512-239-1310 tzvi.shalem@tceq.texas.gov</t>
  </si>
  <si>
    <t>111393 PSDTX1368</t>
  </si>
  <si>
    <t>06/27/2013 &amp;nbsp;ACT</t>
  </si>
  <si>
    <t>11/20/2014 &amp;nbsp;ACT</t>
  </si>
  <si>
    <t>Southern Power Company (SPC) is proposing to construct an electric generating facility near Trinidad, Henderson County, Texas.   The Trinidad Generating Facility (TGF) will include a natural gas-fired combined cycle combustion turbine generator (CTG) equipped with heat recovery steam generator (HRSG) and duct burners (DB).</t>
  </si>
  <si>
    <t>The facility will consist of a Mitsubishi Heavy Industries (MHI) J model gas fired combustion turbine nominally rated at 497 megawatts (MW) equipped with a HRSG and DB with a maximum design capacity of 402 million British thermal units per hour (MMBtu/hr).  The gross nominal output of the CTG with HRSG and DB is 530 MW.</t>
  </si>
  <si>
    <t>7 ppm ammonia slip limit</t>
  </si>
  <si>
    <t>TX-0713</t>
  </si>
  <si>
    <t>TENASKA BROWNSVILLE GENERATING STATION</t>
  </si>
  <si>
    <t>TENASKA BROWNSVILLE PARTNERS, LLC</t>
  </si>
  <si>
    <t>LARRY CARLSON</t>
  </si>
  <si>
    <t>(402) 938-1661</t>
  </si>
  <si>
    <t>108411 PSDTX1350</t>
  </si>
  <si>
    <t>02/21/2013 &amp;nbsp;ACT</t>
  </si>
  <si>
    <t>04/29/2014 &amp;nbsp;ACT</t>
  </si>
  <si>
    <t>Tenaska proposes a new electric power plant, using combined cycle gas turbine (CCGT) technology and fueled by pipeline quality natural gas.  The proposed permit authorizes two CTs (2x1 CCGT), although the final design selected by Tenaska may only consist of one CT (1x1 CCGT).</t>
  </si>
  <si>
    <t>Each CTG is site-rated at 274 MW gross electric output at 62Â°F ambient temperature.  At this condition, two HRSGs with full duct burner firing produce enough steam to generate an additional 336 MW, for a total of 884 MW gross, or with about 5% losses, about 840 MW net electric output.  Under summertime conditions, the net output is approximately 800 MW with the 2x1 CCGT configuration or about 400 MW with the 1x1 CCGT configuration.</t>
  </si>
  <si>
    <t>TX-0714</t>
  </si>
  <si>
    <t>S R BERTRON ELECTRIC GENERATING STATION</t>
  </si>
  <si>
    <t>NRG TEXAS POWER LLC</t>
  </si>
  <si>
    <t>CRAIG ECKBERG</t>
  </si>
  <si>
    <t>(713) 537-2146</t>
  </si>
  <si>
    <t>102731 PSDTX1294</t>
  </si>
  <si>
    <t>05/10/2012 &amp;nbsp;ACT</t>
  </si>
  <si>
    <t>12/19/2014 &amp;nbsp;ACT</t>
  </si>
  <si>
    <t>NRG Texas is proposing to construct an additional electric power generation station at the Bertron Power Project which will generate electric power for sale on the wholesale electric market.  The Bertron Power Project will include two power blocks that can be operated in combined cycle mode.</t>
  </si>
  <si>
    <t>The gas turbines will be one of three options: _x000D_
_x000D_
(1) Two Siemens Model F5 (SF5) CTGs each rated at nominal capability of 225 megawatts (MW).  Each CTG will have a duct fired HRSG with a maximum heat input of 688 million British thermal units per hour (MMBtu/hr)._x000D_
_x000D_
(2) Two General Electric Model 7FA (GE7FA) CTGs each rated at nominal capability of 215 MW.  Each CTG will have a duct fired HRSG with a maximum heat input of 523 MMBtu/hr.  _x000D_
_x000D_
(3) Two Mitsubishi Heavy Industry G Frame (MHI501G) CTGs each rated at a nominal electric output of 263 MW.  Each CTG will have a duct fired HRSG with a maximum heat input of 686 MMBtu/hr.</t>
  </si>
  <si>
    <t>TX-0730</t>
  </si>
  <si>
    <t>COLORADO BEND ENERGY CENTER</t>
  </si>
  <si>
    <t>COLORADO BEND II POWER, LLC</t>
  </si>
  <si>
    <t>WHARTON</t>
  </si>
  <si>
    <t>AL HATTON</t>
  </si>
  <si>
    <t>(610) 765-5316</t>
  </si>
  <si>
    <t>Randy Hamilton, (512) 239-1512, randy.hamilton@tceq.texas.gov</t>
  </si>
  <si>
    <t>119365, PSDTX1410, GHGPSDTX112</t>
  </si>
  <si>
    <t>04/18/2014 &amp;nbsp;ACT</t>
  </si>
  <si>
    <t>04/01/2015 &amp;nbsp;ACT</t>
  </si>
  <si>
    <t>Combined cycle combustion turbine electric generating facility.  These will be the first two General Electric (GE) Model 7HA.02 Combustion Turbines in a combined cycle power plant that uses two combustion turbines and one steam turbine using air-cooled condensers and controlled with Selective catalytic reduction (SCR) and oxidation catalyst.</t>
  </si>
  <si>
    <t>Combined-cycle gas turbine electric generating facility</t>
  </si>
  <si>
    <t>combined cycle power plant that uses two combustion turbines and one steam turbine, model GE 7HA.02</t>
  </si>
  <si>
    <t>SCR and oxidation catalyst</t>
  </si>
  <si>
    <t>24-HR AVERAGE</t>
  </si>
  <si>
    <t>NSPS KKKK</t>
  </si>
  <si>
    <t>1-HOUR</t>
  </si>
  <si>
    <t>PAUL COON</t>
  </si>
  <si>
    <t>ROLLING 24-HR AVERAGE</t>
  </si>
  <si>
    <t>TX-0767</t>
  </si>
  <si>
    <t>LON C. HILL POWER STATION</t>
  </si>
  <si>
    <t>LON C. HILL, L.P.</t>
  </si>
  <si>
    <t>NUECES</t>
  </si>
  <si>
    <t>MATTHEW LINDSEY</t>
  </si>
  <si>
    <t>713-358-9734</t>
  </si>
  <si>
    <t>Tzvi Shalem, 512-239-1310,  Tzvi.Shalem@tceq.texas.gov</t>
  </si>
  <si>
    <t>114911 AND PSDTX1380</t>
  </si>
  <si>
    <t>07/15/2015 &amp;nbsp;ACT</t>
  </si>
  <si>
    <t>10/02/2015 &amp;nbsp;ACT</t>
  </si>
  <si>
    <t>The Lon C. Hill Power Station (LCHP) will include two natural gas-fired combined cycle combustion turbines (CTGs) equipped with dry low NOx burners (DLNs), heat recovery steam generators (HRSG), and natural gas-fired duct burners (DBs).  Ancillary equipment includes evaporative coolers or inlet chillers, a single steam turbine (ST), auxiliary boiler, emergency generator, firewater pump, two cooling towers, oil water separator, degreaser, two diesel storage tanks, gasoline storage tank, selective catalytic reduction (SCR) and ammonia (NH3) handling systems including an NH3 storage tank, and two water tanks.  The LCHP will be a 2x1 combined cycle power plant consisting of two CTGs, two HRSGs and one ST.  The CTGs and ST will be one of two options: two Siemens SCC6-5000 CTGs and a SST6-5000 ST, or two General Electric 7FA CTGs and a D-11 ST.</t>
  </si>
  <si>
    <t>Combined Cycle Turbines (&amp;gt;25 MW)</t>
  </si>
  <si>
    <t>Two power configuration options authorized_x000D_
Siemens â€“ 240 MW + 250 million British thermal units per hour (MMBtu/hr) duct burner_x000D_
GE â€“ 195 MW + 670 MMBtu/hr duct burner</t>
  </si>
  <si>
    <t>TX-0773</t>
  </si>
  <si>
    <t>FGE EAGLE PINES PROJECT</t>
  </si>
  <si>
    <t>FGE EAGLE PINES, LLC</t>
  </si>
  <si>
    <t>CHEROKEE</t>
  </si>
  <si>
    <t>281-407-7749</t>
  </si>
  <si>
    <t>Erik Hendrickson, 512-239-1095,  Erik.Hendrickson@tceq.texas.gov</t>
  </si>
  <si>
    <t>131316, PSDTX1454, AND GHGPSDT</t>
  </si>
  <si>
    <t>09/10/2015 &amp;nbsp;ACT</t>
  </si>
  <si>
    <t>11/04/2015 &amp;nbsp;ACT</t>
  </si>
  <si>
    <t>The FGEEP Project will include three natural gas-fired combined cycle (NGCC) power blocks, each block comprised of two gas-fired combustion turbines, two supplemental fired duct burners (DBs) heat recovery steam generators (HRSGs), and one steam turbine. FGEEP selected Alstom GT36 combustion turbines (CTs), each nominally rated at 321 megawatts (MW). Each HRSG is equipped with DBs that will have a maximum design heat input capacity of 799 million British thermal units per hour (MMBtu/hr).  The CTs and DBs are fueled with pipeline quality natural gas. Each power block will also have a steam turbine generator designed to produce approximately 502 MW with the additional duct firing. Each of the three blocks will include the following ancillary equipment: one multi-cell condenser/cooling tower, one emergency generator, one firewater pump, two diesel storage tanks, and pressurized aqueous ammonia storage tanks.</t>
  </si>
  <si>
    <t>Alstom GT36 combustion turbines (321 MW)+ 799 million British thermal units per hour (MMBtu/hr) duct burner</t>
  </si>
  <si>
    <t>TX-0788</t>
  </si>
  <si>
    <t>NECHES STATION</t>
  </si>
  <si>
    <t>APEX TEXAS POWER LLC</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</si>
  <si>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</si>
  <si>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</si>
  <si>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</si>
  <si>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</si>
  <si>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</si>
  <si>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</si>
  <si>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</si>
  <si>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NSPS KKKK AND TTTT</t>
  </si>
  <si>
    <t>Combined Cycle &amp;amp; Cogeneration</t>
  </si>
  <si>
    <t>2 CTGs to operate in simple cycle &amp; combined cycle modes. 231 MW (Siemens) or 210 MW (GE)  Simple cycle operations limited to 2,500 hr/yr.</t>
  </si>
  <si>
    <t>KKKK AND TTTT</t>
  </si>
  <si>
    <t>TX-0789</t>
  </si>
  <si>
    <t>DECORDOVA STEAM ELECTRIC STATION</t>
  </si>
  <si>
    <t>DECORDOVA II POWER COMPANY LLC</t>
  </si>
  <si>
    <t>HOOD</t>
  </si>
  <si>
    <t>214-875-8376</t>
  </si>
  <si>
    <t>Ruth Alvirez 512-239-5220 Ruth.alvirez@tceq.texas.gov</t>
  </si>
  <si>
    <t>107569 AND PSDTX1432</t>
  </si>
  <si>
    <t>03/08/2016 &amp;nbsp;ACT</t>
  </si>
  <si>
    <t>The DeCordova Station will consist of two combustion turbine generators (CTGs) operating in simple cycle or combined cycle modes. The gas turbines will be one of two options: Siemens or General Electric.</t>
  </si>
  <si>
    <t>2 CTGs to operate in simple cycle &amp; combined cycle modes.  231 MW (Siemens) or 210 MW (GE). Simple cycle operations limited to 2,500 hr/yr.</t>
  </si>
  <si>
    <t>TX-0790</t>
  </si>
  <si>
    <t>PORT ARTHUR LNG EXPORT TERMINAL</t>
  </si>
  <si>
    <t>PORT ARTHUR LNG, LLC</t>
  </si>
  <si>
    <t>JEFFERSON</t>
  </si>
  <si>
    <t>J.D. MORRIS</t>
  </si>
  <si>
    <t>713-298-5479</t>
  </si>
  <si>
    <t>Erik Hendrickson, (512) 239-1095, Erik.Hendrickson@TCEQ.Texas.gov</t>
  </si>
  <si>
    <t>131769, PSDTX1456, GHGPSDTX134</t>
  </si>
  <si>
    <t>12/21/2015 &amp;nbsp;ACT</t>
  </si>
  <si>
    <t>02/17/2016 &amp;nbsp;ACT</t>
  </si>
  <si>
    <t>Liquefied natural gas (LNG) export terminal</t>
  </si>
  <si>
    <t>Refrigeration Compression Turbines</t>
  </si>
  <si>
    <t>M TONNES/YR</t>
  </si>
  <si>
    <t>Four GE Frame 7E gas turbines for refrigeration and compression at the site</t>
  </si>
  <si>
    <t>NSPS KKKKK</t>
  </si>
  <si>
    <t>Simple Cycle Electrical Generation Gas Turbines 15.210</t>
  </si>
  <si>
    <t>Nine GE PGT25+G4 gas turbines for electrical generation at the site at 34 MW/turbine</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</si>
  <si>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</si>
  <si>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</si>
  <si>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</si>
  <si>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</si>
  <si>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</si>
  <si>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</si>
  <si>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</si>
  <si>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</si>
  <si>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</si>
  <si>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</si>
  <si>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</si>
  <si>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15% O2 3-H AVG</t>
  </si>
  <si>
    <t>Combined Cycle Turbine with Heat Recovery Steam Generator, fired Duct Burners, and Steam Turbine Generator</t>
  </si>
  <si>
    <t>Four Siemens SGT6-5000F5 natural gas fired combustion turbines with HRSGs and Steam Turbine Generators</t>
  </si>
  <si>
    <t>Selective Catalytic Reduction (SCR) and Dry Low NOx burners</t>
  </si>
  <si>
    <t>VA-0315</t>
  </si>
  <si>
    <t>WARREN COUNTY POWER PLANT - DOMINION</t>
  </si>
  <si>
    <t>VIRGINIA ELECTRIC AND POWER COMPANY</t>
  </si>
  <si>
    <t>WARREN</t>
  </si>
  <si>
    <t>VA</t>
  </si>
  <si>
    <t>ROBERT BISHA</t>
  </si>
  <si>
    <t>804-273-3010</t>
  </si>
  <si>
    <t>ROBERT.M.BISHA@DOM.COM</t>
  </si>
  <si>
    <t>VA001</t>
  </si>
  <si>
    <t>VIRGINIA DEPT. OF ENVIRONMENTAL QUALITY; DIVISION OF AIR QUALITY</t>
  </si>
  <si>
    <t>MR. YOGESH DOSHI</t>
  </si>
  <si>
    <t>(804)698-4017</t>
  </si>
  <si>
    <t>Yogesh.doshi@deq.virginia.gov</t>
  </si>
  <si>
    <t>For technical information about this facility, please contact the Air Permit Manager, Mr. Janardan Pandey, by phone at (540) 574-7817 or by e-mail: Janardan.Pandey@deq.virginia.gov</t>
  </si>
  <si>
    <t>81391-007</t>
  </si>
  <si>
    <t>09/03/2010 &amp;nbsp;ACT</t>
  </si>
  <si>
    <t>12/17/2010 &amp;nbsp;ACT</t>
  </si>
  <si>
    <t>http://www.deq.virginia.gov/Programs/Air/PermittingCompliance/Permitting/IssuedPSDNANSRPermits.aspx</t>
  </si>
  <si>
    <t>Virginia Electric and Power Company (Dominion) has proposed to construct and operate a combined-cycle electric power generating facility in Warren County with a nominal generating capacity of 1280 megawatts (MW) at ISO (International Organization for Standardization) conditions.</t>
  </si>
  <si>
    <t>Equipment to be constructed at ths facility consists of: 3 Mitsubishi Model M501 GAC natural gas-fired combined-cylce turbines, each rated at 299,600 kW (2,996 MMBtu/hr. Each equipped with a heat recovery steam generator (HRSG) having a duct burner with a design rating of 500 MMBtu/hr. _x000D_
_x000D_
This permit supersedes the previous permit issued on 7/30/2004 to CPV Warren LLC.</t>
  </si>
  <si>
    <t>COMBINED CYCLE TURBINE &amp;amp; DUCT BURNER, 3</t>
  </si>
  <si>
    <t>Emissions are for one of three units (Mitsubishi natural gas-fired combustion turbine (CT) generator,Model M501 GAC).</t>
  </si>
  <si>
    <t>ONE HOUR AVERAGE</t>
  </si>
  <si>
    <t>*VA-0321</t>
  </si>
  <si>
    <t>BRUNSWICK COUNTY POWER STATION</t>
  </si>
  <si>
    <t>BRUNSWICK</t>
  </si>
  <si>
    <t>JEFFREY ZEHNER</t>
  </si>
  <si>
    <t>804-273-3145</t>
  </si>
  <si>
    <t>JEFFREY.R.ZEHNER@DOM.COM</t>
  </si>
  <si>
    <t>For technical information about this facility, please contact the Air Permit writer, Alison Sinclar, by phone at (804) 527-5155 or by e-mail: Alison.Sinclair@deq.virginia.gov</t>
  </si>
  <si>
    <t>52404-001</t>
  </si>
  <si>
    <t>12/21/2012 &amp;nbsp;ACT</t>
  </si>
  <si>
    <t>03/12/2013 &amp;nbsp;ACT</t>
  </si>
  <si>
    <t>http://www.deq.virginia.gov/Programs/Air/PermittingCompliance/Permitting/IssuedPSDNANSRPermits.aspx,http://www.deq.virginia.gov/Programs/Air/PermittingCompliance/Permitting/IssuedPSDNANSRPermits.aspx,http://www.deq.virginia.gov/Programs/Air/PermittingCompliance/Permitting/IssuedPSDNANSRPermits.aspx,http://www.deq.virginia.gov/Programs/Air/PermittingCompliance/Permitting/IssuedPSDNANSRPermits.aspx</t>
  </si>
  <si>
    <t>New, combined-cycle, natural gas-fired, electrical power generating facility.</t>
  </si>
  <si>
    <t>COMBUSTION TURBINE GENERATORS, (3)</t>
  </si>
  <si>
    <t>Three (3) Mitsubishi M501 GAC combustion turbine generators with HRSG duct burners (natural gas-fired).</t>
  </si>
  <si>
    <t>Selective catalytic reduction and ultra low NOx burners.</t>
  </si>
  <si>
    <t>1 H AVG</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</si>
  <si>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</si>
  <si>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</si>
  <si>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</si>
  <si>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</si>
  <si>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</si>
  <si>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</si>
  <si>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</si>
  <si>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</si>
  <si>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</si>
  <si>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</si>
  <si>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</si>
  <si>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</si>
  <si>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</si>
  <si>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</si>
  <si>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</si>
  <si>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</si>
  <si>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</si>
  <si>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PPMV AT 15% O2</t>
  </si>
  <si>
    <t>Combined Cycle Turbine (EP01)</t>
  </si>
  <si>
    <t>Combined Cycle Turbine (EP02)</t>
  </si>
  <si>
    <t>Range Low</t>
  </si>
  <si>
    <t>Range High</t>
  </si>
  <si>
    <t>Mean</t>
  </si>
  <si>
    <t>Median</t>
  </si>
  <si>
    <t>Mode</t>
  </si>
  <si>
    <t>SCR, DLN</t>
  </si>
  <si>
    <t>SELECTIVE CATALYST REDUCTION AND DLN</t>
  </si>
  <si>
    <t>Selective catalytic reduction (SCR) system and Dry low NOx (DLN)</t>
  </si>
  <si>
    <t>Selective catalytic reduction (SCR) system and good combustion</t>
  </si>
  <si>
    <t>Selective catalytic reduction (SCR) system, DLN, and good combustion</t>
  </si>
  <si>
    <t>DLN</t>
  </si>
  <si>
    <t>Selective Catalytic Reduction and Dry Low NOx (SCR and DLN) combustors (Turbines EU IDs 5 through 8). SCR is a post-combustion gas treatment technique for reduction of nitric oxide (NO) and nitrogen dioxide (NO2) in the turbine exhaust stream to molecular nitrogen, water, and oxygen. This process is accomplished by using ammonia (NH3) as a reducing agent, and is injected into the flue gas upstream of the catalyst bed. By lowering the activation energy of the NOx decomposition removal efficiency of 80 to 90 percent are achievable. DLN combustors utilize multistage premix combustors where the air and fuel is mixed at a lean fuel to air ratio. The excess air in the lean mixture acts as a heat sink, which lowers peak combustion temperatures and also ensures a more homogeneous mixture, both resulting in greatly reduced NOx formation rates.  DLN can reduce emissions by about 60%</t>
  </si>
  <si>
    <t>Selective catalytic reduction (SCR) control system using ammonia injection and two-stage, lean pre-mix dry low-NOx combustor.</t>
  </si>
  <si>
    <t>Selective catalytic reduction (SCR) with aqueous ammonia injection at all times except during startup and shutdown; dry low-NOx burners when combusting natural gas;_x000D_ water injection when combusting ULSD;_x000D_ Limit the time in startup or shutdown.</t>
  </si>
  <si>
    <t>IL-0112</t>
  </si>
  <si>
    <t>PA-0298</t>
  </si>
  <si>
    <t>TX-0641</t>
  </si>
  <si>
    <t>TX-0660</t>
  </si>
  <si>
    <t>VA-0321</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</si>
</sst>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
    <xf numFmtId="0" fontId="0" fillId="0" borderId="0" xfId="0"/>
    <xf numFmtId="0" fontId="0" fillId="0" borderId="0" xfId="0" applyAlignment="1"/>
    <xf numFmtId="14" fontId="0" fillId="0" borderId="0" xfId="0" applyNumberFormat="1" applyAlignment="1"/>
    <xf numFmtId="0" fontId="16" fillId="0" borderId="0" xfId="0" applyFont="1"/>
    <xf numFmtId="0" fontId="0" fillId="0" borderId="0" xfId="0" applyFont="1"/>
    <xf numFmtId="0" fontId="16" fillId="0" borderId="0" xfId="0" applyFont="1" applyAlignment="1"/>
    <xf numFmtId="2" fontId="16" fillId="0" borderId="0" xfId="0" applyNumberFormat="1"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8"/>
  <sheetViews>
    <sheetView tabSelected="1" topLeftCell="V1" workbookViewId="0">
      <pane ySplit="1" topLeftCell="A44" activePane="bottomLeft" state="frozen"/>
      <selection pane="bottomLeft" activeCell="AI76" sqref="AI76"/>
    </sheetView>
  </sheetViews>
  <sheetFormatPr defaultRowHeight="15" x14ac:dyDescent="0.25"/>
  <cols>
    <col min="2" max="2" width="42.5703125" customWidth="1"/>
    <col min="3" max="21" width="0" hidden="1" customWidth="1"/>
    <col min="22" max="22" width="9.5703125" customWidth="1"/>
    <col min="26" max="27" width="0" hidden="1" customWidth="1"/>
    <col min="28" max="28" width="18.85546875" customWidth="1"/>
    <col min="30" max="30" width="84.42578125" customWidth="1"/>
    <col min="37" max="39" width="0" hidden="1" customWidth="1"/>
    <col min="41" max="41" width="28.140625" customWidth="1"/>
    <col min="42" max="42" width="9.140625" style="3"/>
    <col min="44" max="44" width="23" customWidth="1"/>
  </cols>
  <sheetData>
    <row r="1" spans="1:60" s="1" customForma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5"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s="1" customFormat="1" x14ac:dyDescent="0.25">
      <c r="A2" s="1" t="s">
        <v>130</v>
      </c>
      <c r="B2" s="1" t="s">
        <v>131</v>
      </c>
      <c r="C2" s="1" t="s">
        <v>131</v>
      </c>
      <c r="D2" s="1" t="s">
        <v>116</v>
      </c>
      <c r="E2" s="1" t="s">
        <v>117</v>
      </c>
      <c r="F2" s="1">
        <v>92135</v>
      </c>
      <c r="G2" s="1" t="s">
        <v>66</v>
      </c>
      <c r="K2" s="1">
        <v>9</v>
      </c>
      <c r="L2" s="1" t="s">
        <v>118</v>
      </c>
      <c r="M2" s="1" t="s">
        <v>119</v>
      </c>
      <c r="N2" s="1" t="s">
        <v>120</v>
      </c>
      <c r="O2" s="1" t="s">
        <v>121</v>
      </c>
      <c r="P2" s="1" t="s">
        <v>122</v>
      </c>
      <c r="Q2" s="1" t="s">
        <v>132</v>
      </c>
      <c r="R2" s="1">
        <v>987494</v>
      </c>
      <c r="S2" s="1">
        <v>361</v>
      </c>
      <c r="T2" s="1">
        <v>221122</v>
      </c>
      <c r="U2" s="1" t="s">
        <v>123</v>
      </c>
      <c r="V2" s="1" t="s">
        <v>133</v>
      </c>
      <c r="W2" s="1" t="s">
        <v>134</v>
      </c>
      <c r="X2" s="2">
        <v>40442</v>
      </c>
      <c r="Y2" s="2">
        <v>40644</v>
      </c>
      <c r="Z2" s="1" t="s">
        <v>90</v>
      </c>
      <c r="AD2" s="1" t="s">
        <v>124</v>
      </c>
      <c r="AE2" s="1">
        <v>15.21</v>
      </c>
      <c r="AF2" s="1" t="s">
        <v>125</v>
      </c>
      <c r="AG2" s="1">
        <v>0</v>
      </c>
      <c r="AI2" s="1" t="s">
        <v>135</v>
      </c>
      <c r="AJ2" s="1" t="s">
        <v>87</v>
      </c>
      <c r="AK2" s="1" t="s">
        <v>88</v>
      </c>
      <c r="AL2" s="1" t="s">
        <v>89</v>
      </c>
      <c r="AM2" s="1">
        <v>10102</v>
      </c>
      <c r="AN2" s="1" t="s">
        <v>90</v>
      </c>
      <c r="AO2" s="1" t="s">
        <v>127</v>
      </c>
      <c r="AP2" s="5">
        <v>2</v>
      </c>
      <c r="AQ2" s="1" t="s">
        <v>113</v>
      </c>
      <c r="AR2" s="1" t="s">
        <v>128</v>
      </c>
      <c r="AS2" s="1" t="s">
        <v>94</v>
      </c>
      <c r="AT2" s="1" t="s">
        <v>129</v>
      </c>
      <c r="AU2" s="1" t="s">
        <v>95</v>
      </c>
      <c r="AV2" s="1">
        <v>0</v>
      </c>
      <c r="AW2" s="1" t="s">
        <v>95</v>
      </c>
      <c r="AX2" s="1">
        <v>0</v>
      </c>
      <c r="BA2" s="1">
        <v>0</v>
      </c>
      <c r="BD2" s="1">
        <v>0</v>
      </c>
      <c r="BE2" s="1">
        <v>0</v>
      </c>
      <c r="BF2" s="1" t="s">
        <v>96</v>
      </c>
    </row>
    <row r="3" spans="1:60" s="1" customFormat="1" x14ac:dyDescent="0.25">
      <c r="A3" s="1" t="s">
        <v>152</v>
      </c>
      <c r="B3" s="1" t="s">
        <v>153</v>
      </c>
      <c r="C3" s="1" t="s">
        <v>154</v>
      </c>
      <c r="D3" s="1" t="s">
        <v>155</v>
      </c>
      <c r="E3" s="1" t="s">
        <v>117</v>
      </c>
      <c r="F3" s="1">
        <v>93239</v>
      </c>
      <c r="G3" s="1" t="s">
        <v>66</v>
      </c>
      <c r="H3" s="1" t="s">
        <v>156</v>
      </c>
      <c r="K3" s="1">
        <v>9</v>
      </c>
      <c r="L3" s="1" t="s">
        <v>136</v>
      </c>
      <c r="M3" s="1" t="s">
        <v>137</v>
      </c>
      <c r="N3" s="1" t="s">
        <v>138</v>
      </c>
      <c r="O3" s="1" t="s">
        <v>139</v>
      </c>
      <c r="P3" s="1" t="s">
        <v>140</v>
      </c>
      <c r="R3" s="1" t="s">
        <v>157</v>
      </c>
      <c r="S3" s="1">
        <v>4911</v>
      </c>
      <c r="T3" s="1">
        <v>221112</v>
      </c>
      <c r="U3" s="1">
        <v>110043970334</v>
      </c>
      <c r="V3" s="1" t="s">
        <v>158</v>
      </c>
      <c r="W3" s="1" t="s">
        <v>159</v>
      </c>
      <c r="X3" s="2">
        <v>41221</v>
      </c>
      <c r="Y3" s="2">
        <v>41649</v>
      </c>
      <c r="Z3" s="1" t="s">
        <v>90</v>
      </c>
      <c r="AA3" s="1" t="s">
        <v>142</v>
      </c>
      <c r="AB3" s="1" t="s">
        <v>160</v>
      </c>
      <c r="AC3" s="1" t="s">
        <v>161</v>
      </c>
      <c r="AD3" s="1" t="s">
        <v>150</v>
      </c>
      <c r="AE3" s="1">
        <v>15.21</v>
      </c>
      <c r="AF3" s="1" t="s">
        <v>143</v>
      </c>
      <c r="AG3" s="1">
        <v>180</v>
      </c>
      <c r="AH3" s="1" t="s">
        <v>126</v>
      </c>
      <c r="AJ3" s="1" t="s">
        <v>87</v>
      </c>
      <c r="AK3" s="1" t="s">
        <v>146</v>
      </c>
      <c r="AL3" s="1" t="s">
        <v>89</v>
      </c>
      <c r="AM3" s="1">
        <v>10102</v>
      </c>
      <c r="AN3" s="1" t="s">
        <v>81</v>
      </c>
      <c r="AO3" s="1" t="s">
        <v>162</v>
      </c>
      <c r="AP3" s="5">
        <v>2</v>
      </c>
      <c r="AQ3" s="1" t="s">
        <v>147</v>
      </c>
      <c r="AR3" s="1" t="s">
        <v>163</v>
      </c>
      <c r="AS3" s="1" t="s">
        <v>94</v>
      </c>
      <c r="AU3" s="1" t="s">
        <v>95</v>
      </c>
      <c r="AV3" s="1">
        <v>0</v>
      </c>
      <c r="AW3" s="1" t="s">
        <v>95</v>
      </c>
      <c r="AX3" s="1">
        <v>13.55</v>
      </c>
      <c r="AY3" s="1" t="s">
        <v>144</v>
      </c>
      <c r="AZ3" s="1" t="s">
        <v>164</v>
      </c>
      <c r="BA3" s="1">
        <v>0</v>
      </c>
      <c r="BD3" s="1">
        <v>0</v>
      </c>
      <c r="BE3" s="1">
        <v>0</v>
      </c>
      <c r="BF3" s="1" t="s">
        <v>96</v>
      </c>
    </row>
    <row r="4" spans="1:60" s="1" customFormat="1" x14ac:dyDescent="0.25">
      <c r="A4" s="1" t="s">
        <v>152</v>
      </c>
      <c r="B4" s="1" t="s">
        <v>153</v>
      </c>
      <c r="C4" s="1" t="s">
        <v>154</v>
      </c>
      <c r="D4" s="1" t="s">
        <v>155</v>
      </c>
      <c r="E4" s="1" t="s">
        <v>117</v>
      </c>
      <c r="F4" s="1">
        <v>93239</v>
      </c>
      <c r="G4" s="1" t="s">
        <v>66</v>
      </c>
      <c r="H4" s="1" t="s">
        <v>156</v>
      </c>
      <c r="K4" s="1">
        <v>9</v>
      </c>
      <c r="L4" s="1" t="s">
        <v>136</v>
      </c>
      <c r="M4" s="1" t="s">
        <v>137</v>
      </c>
      <c r="N4" s="1" t="s">
        <v>138</v>
      </c>
      <c r="O4" s="1" t="s">
        <v>139</v>
      </c>
      <c r="P4" s="1" t="s">
        <v>140</v>
      </c>
      <c r="R4" s="1" t="s">
        <v>157</v>
      </c>
      <c r="S4" s="1">
        <v>4911</v>
      </c>
      <c r="T4" s="1">
        <v>221112</v>
      </c>
      <c r="U4" s="1">
        <v>110043970334</v>
      </c>
      <c r="V4" s="1" t="s">
        <v>158</v>
      </c>
      <c r="W4" s="1" t="s">
        <v>159</v>
      </c>
      <c r="X4" s="2">
        <v>41221</v>
      </c>
      <c r="Y4" s="2">
        <v>41649</v>
      </c>
      <c r="Z4" s="1" t="s">
        <v>90</v>
      </c>
      <c r="AA4" s="1" t="s">
        <v>142</v>
      </c>
      <c r="AB4" s="1" t="s">
        <v>160</v>
      </c>
      <c r="AC4" s="1" t="s">
        <v>161</v>
      </c>
      <c r="AD4" s="1" t="s">
        <v>151</v>
      </c>
      <c r="AE4" s="1">
        <v>15.21</v>
      </c>
      <c r="AF4" s="1" t="s">
        <v>143</v>
      </c>
      <c r="AG4" s="1">
        <v>180</v>
      </c>
      <c r="AH4" s="1" t="s">
        <v>126</v>
      </c>
      <c r="AJ4" s="1" t="s">
        <v>87</v>
      </c>
      <c r="AK4" s="1" t="s">
        <v>146</v>
      </c>
      <c r="AL4" s="1" t="s">
        <v>89</v>
      </c>
      <c r="AM4" s="1">
        <v>10102</v>
      </c>
      <c r="AN4" s="1" t="s">
        <v>81</v>
      </c>
      <c r="AO4" s="1" t="s">
        <v>162</v>
      </c>
      <c r="AP4" s="5">
        <v>2</v>
      </c>
      <c r="AQ4" s="1" t="s">
        <v>147</v>
      </c>
      <c r="AR4" s="1" t="s">
        <v>163</v>
      </c>
      <c r="AS4" s="1" t="s">
        <v>94</v>
      </c>
      <c r="AU4" s="1" t="s">
        <v>95</v>
      </c>
      <c r="AV4" s="1">
        <v>0</v>
      </c>
      <c r="AW4" s="1" t="s">
        <v>95</v>
      </c>
      <c r="AX4" s="1">
        <v>17.2</v>
      </c>
      <c r="AY4" s="1" t="s">
        <v>144</v>
      </c>
      <c r="AZ4" s="1" t="s">
        <v>164</v>
      </c>
      <c r="BA4" s="1">
        <v>0</v>
      </c>
      <c r="BD4" s="1">
        <v>0</v>
      </c>
      <c r="BE4" s="1">
        <v>0</v>
      </c>
      <c r="BF4" s="1" t="s">
        <v>96</v>
      </c>
    </row>
    <row r="5" spans="1:60" s="1" customFormat="1" x14ac:dyDescent="0.25">
      <c r="A5" s="1" t="s">
        <v>152</v>
      </c>
      <c r="B5" s="1" t="s">
        <v>153</v>
      </c>
      <c r="C5" s="1" t="s">
        <v>154</v>
      </c>
      <c r="D5" s="1" t="s">
        <v>155</v>
      </c>
      <c r="E5" s="1" t="s">
        <v>117</v>
      </c>
      <c r="F5" s="1">
        <v>93239</v>
      </c>
      <c r="G5" s="1" t="s">
        <v>66</v>
      </c>
      <c r="H5" s="1" t="s">
        <v>156</v>
      </c>
      <c r="K5" s="1">
        <v>9</v>
      </c>
      <c r="L5" s="1" t="s">
        <v>136</v>
      </c>
      <c r="M5" s="1" t="s">
        <v>137</v>
      </c>
      <c r="N5" s="1" t="s">
        <v>138</v>
      </c>
      <c r="O5" s="1" t="s">
        <v>139</v>
      </c>
      <c r="P5" s="1" t="s">
        <v>140</v>
      </c>
      <c r="R5" s="1" t="s">
        <v>157</v>
      </c>
      <c r="S5" s="1">
        <v>4911</v>
      </c>
      <c r="T5" s="1">
        <v>221112</v>
      </c>
      <c r="U5" s="1">
        <v>110043970334</v>
      </c>
      <c r="V5" s="1" t="s">
        <v>158</v>
      </c>
      <c r="W5" s="1" t="s">
        <v>159</v>
      </c>
      <c r="X5" s="2">
        <v>41221</v>
      </c>
      <c r="Y5" s="2">
        <v>41649</v>
      </c>
      <c r="Z5" s="1" t="s">
        <v>90</v>
      </c>
      <c r="AA5" s="1" t="s">
        <v>142</v>
      </c>
      <c r="AB5" s="1" t="s">
        <v>160</v>
      </c>
      <c r="AC5" s="1" t="s">
        <v>161</v>
      </c>
      <c r="AD5" s="1" t="s">
        <v>145</v>
      </c>
      <c r="AE5" s="1">
        <v>15.21</v>
      </c>
      <c r="AF5" s="1" t="s">
        <v>143</v>
      </c>
      <c r="AG5" s="1">
        <v>180</v>
      </c>
      <c r="AH5" s="1" t="s">
        <v>126</v>
      </c>
      <c r="AJ5" s="1" t="s">
        <v>87</v>
      </c>
      <c r="AK5" s="1" t="s">
        <v>146</v>
      </c>
      <c r="AL5" s="1" t="s">
        <v>89</v>
      </c>
      <c r="AM5" s="1">
        <v>10102</v>
      </c>
      <c r="AN5" s="1" t="s">
        <v>81</v>
      </c>
      <c r="AO5" s="1" t="s">
        <v>162</v>
      </c>
      <c r="AP5" s="5">
        <v>2</v>
      </c>
      <c r="AQ5" s="1" t="s">
        <v>147</v>
      </c>
      <c r="AR5" s="1" t="s">
        <v>163</v>
      </c>
      <c r="AS5" s="1" t="s">
        <v>94</v>
      </c>
      <c r="AU5" s="1" t="s">
        <v>95</v>
      </c>
      <c r="AV5" s="1">
        <v>0</v>
      </c>
      <c r="AW5" s="1" t="s">
        <v>95</v>
      </c>
      <c r="AX5" s="1">
        <v>13.55</v>
      </c>
      <c r="AY5" s="1" t="s">
        <v>144</v>
      </c>
      <c r="AZ5" s="1" t="s">
        <v>164</v>
      </c>
      <c r="BA5" s="1">
        <v>0</v>
      </c>
      <c r="BD5" s="1">
        <v>0</v>
      </c>
      <c r="BE5" s="1">
        <v>0</v>
      </c>
      <c r="BF5" s="1" t="s">
        <v>96</v>
      </c>
    </row>
    <row r="6" spans="1:60" s="1" customFormat="1" x14ac:dyDescent="0.25">
      <c r="A6" s="1" t="s">
        <v>152</v>
      </c>
      <c r="B6" s="1" t="s">
        <v>153</v>
      </c>
      <c r="C6" s="1" t="s">
        <v>154</v>
      </c>
      <c r="D6" s="1" t="s">
        <v>155</v>
      </c>
      <c r="E6" s="1" t="s">
        <v>117</v>
      </c>
      <c r="F6" s="1">
        <v>93239</v>
      </c>
      <c r="G6" s="1" t="s">
        <v>66</v>
      </c>
      <c r="H6" s="1" t="s">
        <v>156</v>
      </c>
      <c r="K6" s="1">
        <v>9</v>
      </c>
      <c r="L6" s="1" t="s">
        <v>136</v>
      </c>
      <c r="M6" s="1" t="s">
        <v>137</v>
      </c>
      <c r="N6" s="1" t="s">
        <v>138</v>
      </c>
      <c r="O6" s="1" t="s">
        <v>139</v>
      </c>
      <c r="P6" s="1" t="s">
        <v>140</v>
      </c>
      <c r="R6" s="1" t="s">
        <v>157</v>
      </c>
      <c r="S6" s="1">
        <v>4911</v>
      </c>
      <c r="T6" s="1">
        <v>221112</v>
      </c>
      <c r="U6" s="1">
        <v>110043970334</v>
      </c>
      <c r="V6" s="1" t="s">
        <v>158</v>
      </c>
      <c r="W6" s="1" t="s">
        <v>159</v>
      </c>
      <c r="X6" s="2">
        <v>41221</v>
      </c>
      <c r="Y6" s="2">
        <v>41649</v>
      </c>
      <c r="Z6" s="1" t="s">
        <v>90</v>
      </c>
      <c r="AA6" s="1" t="s">
        <v>142</v>
      </c>
      <c r="AB6" s="1" t="s">
        <v>160</v>
      </c>
      <c r="AC6" s="1" t="s">
        <v>161</v>
      </c>
      <c r="AD6" s="1" t="s">
        <v>148</v>
      </c>
      <c r="AE6" s="1">
        <v>15.21</v>
      </c>
      <c r="AF6" s="1" t="s">
        <v>143</v>
      </c>
      <c r="AG6" s="1">
        <v>180</v>
      </c>
      <c r="AH6" s="1" t="s">
        <v>126</v>
      </c>
      <c r="AJ6" s="1" t="s">
        <v>87</v>
      </c>
      <c r="AK6" s="1" t="s">
        <v>146</v>
      </c>
      <c r="AL6" s="1" t="s">
        <v>89</v>
      </c>
      <c r="AM6" s="1">
        <v>10102</v>
      </c>
      <c r="AN6" s="1" t="s">
        <v>81</v>
      </c>
      <c r="AO6" s="1" t="s">
        <v>162</v>
      </c>
      <c r="AP6" s="5">
        <v>2</v>
      </c>
      <c r="AQ6" s="1" t="s">
        <v>147</v>
      </c>
      <c r="AR6" s="1" t="s">
        <v>163</v>
      </c>
      <c r="AS6" s="1" t="s">
        <v>94</v>
      </c>
      <c r="AU6" s="1" t="s">
        <v>95</v>
      </c>
      <c r="AV6" s="1">
        <v>0</v>
      </c>
      <c r="AW6" s="1" t="s">
        <v>95</v>
      </c>
      <c r="AX6" s="1">
        <v>17.2</v>
      </c>
      <c r="AY6" s="1" t="s">
        <v>144</v>
      </c>
      <c r="AZ6" s="1" t="s">
        <v>164</v>
      </c>
      <c r="BA6" s="1">
        <v>0</v>
      </c>
      <c r="BD6" s="1">
        <v>0</v>
      </c>
      <c r="BE6" s="1">
        <v>0</v>
      </c>
      <c r="BF6" s="1" t="s">
        <v>96</v>
      </c>
    </row>
    <row r="7" spans="1:60" s="1" customFormat="1" x14ac:dyDescent="0.25">
      <c r="A7" s="1" t="s">
        <v>178</v>
      </c>
      <c r="B7" s="1" t="s">
        <v>179</v>
      </c>
      <c r="C7" s="1" t="s">
        <v>180</v>
      </c>
      <c r="D7" s="1" t="s">
        <v>181</v>
      </c>
      <c r="E7" s="1" t="s">
        <v>117</v>
      </c>
      <c r="F7" s="1">
        <v>95955</v>
      </c>
      <c r="G7" s="1" t="s">
        <v>66</v>
      </c>
      <c r="H7" s="1" t="s">
        <v>182</v>
      </c>
      <c r="K7" s="1">
        <v>9</v>
      </c>
      <c r="L7" s="1" t="s">
        <v>136</v>
      </c>
      <c r="M7" s="1" t="s">
        <v>137</v>
      </c>
      <c r="N7" s="1" t="s">
        <v>138</v>
      </c>
      <c r="O7" s="1" t="s">
        <v>139</v>
      </c>
      <c r="P7" s="1" t="s">
        <v>140</v>
      </c>
      <c r="R7" s="1" t="s">
        <v>183</v>
      </c>
      <c r="S7" s="1">
        <v>4911</v>
      </c>
      <c r="T7" s="1">
        <v>221112</v>
      </c>
      <c r="U7" s="1">
        <v>110038892115</v>
      </c>
      <c r="V7" s="1" t="s">
        <v>184</v>
      </c>
      <c r="W7" s="1" t="s">
        <v>185</v>
      </c>
      <c r="X7" s="2">
        <v>41224</v>
      </c>
      <c r="Y7" s="2">
        <v>41666</v>
      </c>
      <c r="Z7" s="1" t="s">
        <v>90</v>
      </c>
      <c r="AA7" s="1" t="s">
        <v>142</v>
      </c>
      <c r="AB7" s="1" t="s">
        <v>186</v>
      </c>
      <c r="AC7" s="1" t="s">
        <v>187</v>
      </c>
      <c r="AD7" s="1" t="s">
        <v>189</v>
      </c>
      <c r="AE7" s="1">
        <v>15.21</v>
      </c>
      <c r="AF7" s="1" t="s">
        <v>143</v>
      </c>
      <c r="AG7" s="1">
        <v>172</v>
      </c>
      <c r="AH7" s="1" t="s">
        <v>126</v>
      </c>
      <c r="AI7" s="1" t="s">
        <v>188</v>
      </c>
      <c r="AJ7" s="1" t="s">
        <v>87</v>
      </c>
      <c r="AK7" s="1" t="s">
        <v>190</v>
      </c>
      <c r="AL7" s="1" t="s">
        <v>89</v>
      </c>
      <c r="AM7" s="1">
        <v>10102</v>
      </c>
      <c r="AN7" s="1" t="s">
        <v>81</v>
      </c>
      <c r="AO7" s="1" t="s">
        <v>1159</v>
      </c>
      <c r="AP7" s="5">
        <v>2</v>
      </c>
      <c r="AQ7" s="1" t="s">
        <v>147</v>
      </c>
      <c r="AR7" s="1" t="s">
        <v>191</v>
      </c>
      <c r="AS7" s="1" t="s">
        <v>94</v>
      </c>
      <c r="AU7" s="1" t="s">
        <v>95</v>
      </c>
      <c r="AV7" s="1">
        <v>0</v>
      </c>
      <c r="AW7" s="1" t="s">
        <v>95</v>
      </c>
      <c r="AX7" s="1">
        <v>19.600000000000001</v>
      </c>
      <c r="AY7" s="1" t="s">
        <v>144</v>
      </c>
      <c r="AZ7" s="1" t="s">
        <v>192</v>
      </c>
      <c r="BA7" s="1">
        <v>0</v>
      </c>
      <c r="BD7" s="1">
        <v>0</v>
      </c>
      <c r="BE7" s="1">
        <v>0</v>
      </c>
      <c r="BF7" s="1" t="s">
        <v>96</v>
      </c>
    </row>
    <row r="8" spans="1:60" s="1" customFormat="1" x14ac:dyDescent="0.25">
      <c r="A8" s="1" t="s">
        <v>193</v>
      </c>
      <c r="B8" s="1" t="s">
        <v>194</v>
      </c>
      <c r="C8" s="1" t="s">
        <v>195</v>
      </c>
      <c r="D8" s="1" t="s">
        <v>196</v>
      </c>
      <c r="E8" s="1" t="s">
        <v>117</v>
      </c>
      <c r="F8" s="1">
        <v>93535</v>
      </c>
      <c r="G8" s="1" t="s">
        <v>66</v>
      </c>
      <c r="H8" s="1" t="s">
        <v>197</v>
      </c>
      <c r="K8" s="1">
        <v>9</v>
      </c>
      <c r="L8" s="1" t="s">
        <v>136</v>
      </c>
      <c r="M8" s="1" t="s">
        <v>137</v>
      </c>
      <c r="N8" s="1" t="s">
        <v>138</v>
      </c>
      <c r="O8" s="1" t="s">
        <v>139</v>
      </c>
      <c r="P8" s="1" t="s">
        <v>140</v>
      </c>
      <c r="R8" s="1" t="s">
        <v>198</v>
      </c>
      <c r="S8" s="1">
        <v>4911</v>
      </c>
      <c r="T8" s="1">
        <v>221112</v>
      </c>
      <c r="V8" s="1" t="s">
        <v>199</v>
      </c>
      <c r="W8" s="1" t="s">
        <v>200</v>
      </c>
      <c r="X8" s="2">
        <v>41224</v>
      </c>
      <c r="Y8" s="2">
        <v>41666</v>
      </c>
      <c r="Z8" s="1" t="s">
        <v>90</v>
      </c>
      <c r="AA8" s="1" t="s">
        <v>142</v>
      </c>
      <c r="AB8" s="1" t="s">
        <v>201</v>
      </c>
      <c r="AC8" s="1" t="s">
        <v>202</v>
      </c>
      <c r="AD8" s="1" t="s">
        <v>189</v>
      </c>
      <c r="AE8" s="1">
        <v>15.21</v>
      </c>
      <c r="AF8" s="1" t="s">
        <v>143</v>
      </c>
      <c r="AG8" s="1">
        <v>154</v>
      </c>
      <c r="AH8" s="1" t="s">
        <v>126</v>
      </c>
      <c r="AI8" s="1" t="s">
        <v>203</v>
      </c>
      <c r="AJ8" s="1" t="s">
        <v>87</v>
      </c>
      <c r="AK8" s="1" t="s">
        <v>204</v>
      </c>
      <c r="AL8" s="1" t="s">
        <v>89</v>
      </c>
      <c r="AM8" s="1">
        <v>10102</v>
      </c>
      <c r="AN8" s="1" t="s">
        <v>81</v>
      </c>
      <c r="AO8" s="1" t="s">
        <v>1159</v>
      </c>
      <c r="AP8" s="5">
        <v>2</v>
      </c>
      <c r="AQ8" s="1" t="s">
        <v>147</v>
      </c>
      <c r="AR8" s="1" t="s">
        <v>163</v>
      </c>
      <c r="AS8" s="1" t="s">
        <v>94</v>
      </c>
      <c r="AU8" s="1" t="s">
        <v>95</v>
      </c>
      <c r="AV8" s="1">
        <v>0</v>
      </c>
      <c r="AW8" s="1" t="s">
        <v>95</v>
      </c>
      <c r="AX8" s="1">
        <v>0</v>
      </c>
      <c r="BA8" s="1">
        <v>0</v>
      </c>
      <c r="BD8" s="1">
        <v>0</v>
      </c>
      <c r="BE8" s="1">
        <v>0</v>
      </c>
      <c r="BF8" s="1" t="s">
        <v>96</v>
      </c>
    </row>
    <row r="9" spans="1:60" s="1" customFormat="1" x14ac:dyDescent="0.25">
      <c r="A9" s="1" t="s">
        <v>244</v>
      </c>
      <c r="B9" s="1" t="s">
        <v>245</v>
      </c>
      <c r="C9" s="1" t="s">
        <v>246</v>
      </c>
      <c r="D9" s="1" t="s">
        <v>247</v>
      </c>
      <c r="E9" s="1" t="s">
        <v>248</v>
      </c>
      <c r="F9" s="1">
        <v>33470</v>
      </c>
      <c r="G9" s="1" t="s">
        <v>66</v>
      </c>
      <c r="H9" s="1" t="s">
        <v>249</v>
      </c>
      <c r="K9" s="1">
        <v>4</v>
      </c>
      <c r="L9" s="1" t="s">
        <v>250</v>
      </c>
      <c r="M9" s="1" t="s">
        <v>251</v>
      </c>
      <c r="N9" s="1" t="s">
        <v>252</v>
      </c>
      <c r="O9" s="1" t="s">
        <v>253</v>
      </c>
      <c r="P9" s="1" t="s">
        <v>254</v>
      </c>
      <c r="Q9" s="1" t="s">
        <v>255</v>
      </c>
      <c r="R9" s="1" t="s">
        <v>256</v>
      </c>
      <c r="S9" s="1">
        <v>4911</v>
      </c>
      <c r="T9" s="1">
        <v>221112</v>
      </c>
      <c r="U9" s="1">
        <v>110028293674</v>
      </c>
      <c r="V9" s="1" t="s">
        <v>257</v>
      </c>
      <c r="W9" s="1" t="s">
        <v>258</v>
      </c>
      <c r="X9" s="2">
        <v>39797</v>
      </c>
      <c r="Y9" s="2">
        <v>40548</v>
      </c>
      <c r="Z9" s="1" t="s">
        <v>81</v>
      </c>
      <c r="AB9" s="1" t="s">
        <v>259</v>
      </c>
      <c r="AC9" s="1" t="s">
        <v>260</v>
      </c>
      <c r="AD9" s="1" t="s">
        <v>261</v>
      </c>
      <c r="AE9" s="1">
        <v>15.21</v>
      </c>
      <c r="AF9" s="1" t="s">
        <v>143</v>
      </c>
      <c r="AG9" s="1">
        <v>2333</v>
      </c>
      <c r="AH9" s="1" t="s">
        <v>99</v>
      </c>
      <c r="AI9" s="1" t="s">
        <v>262</v>
      </c>
      <c r="AJ9" s="1" t="s">
        <v>87</v>
      </c>
      <c r="AK9" s="1" t="s">
        <v>88</v>
      </c>
      <c r="AL9" s="1" t="s">
        <v>89</v>
      </c>
      <c r="AM9" s="1">
        <v>10102</v>
      </c>
      <c r="AN9" s="1" t="s">
        <v>81</v>
      </c>
      <c r="AO9" s="1" t="s">
        <v>1158</v>
      </c>
      <c r="AP9" s="5">
        <v>2</v>
      </c>
      <c r="AQ9" s="1" t="s">
        <v>263</v>
      </c>
      <c r="AR9" s="1" t="s">
        <v>264</v>
      </c>
      <c r="AS9" s="1" t="s">
        <v>94</v>
      </c>
      <c r="AT9" s="1" t="s">
        <v>115</v>
      </c>
      <c r="AU9" s="1" t="s">
        <v>95</v>
      </c>
      <c r="AV9" s="1">
        <v>0</v>
      </c>
      <c r="AW9" s="1" t="s">
        <v>95</v>
      </c>
      <c r="AX9" s="1">
        <v>8</v>
      </c>
      <c r="AY9" s="1" t="s">
        <v>265</v>
      </c>
      <c r="AZ9" s="1" t="s">
        <v>264</v>
      </c>
      <c r="BA9" s="1">
        <v>0</v>
      </c>
      <c r="BD9" s="1">
        <v>0</v>
      </c>
      <c r="BE9" s="1">
        <v>0</v>
      </c>
      <c r="BF9" s="1" t="s">
        <v>96</v>
      </c>
      <c r="BH9" s="1" t="s">
        <v>266</v>
      </c>
    </row>
    <row r="10" spans="1:60" s="1" customFormat="1" x14ac:dyDescent="0.25">
      <c r="A10" s="1" t="s">
        <v>267</v>
      </c>
      <c r="B10" s="1" t="s">
        <v>268</v>
      </c>
      <c r="C10" s="1" t="s">
        <v>269</v>
      </c>
      <c r="D10" s="1" t="s">
        <v>270</v>
      </c>
      <c r="E10" s="1" t="s">
        <v>248</v>
      </c>
      <c r="F10" s="1">
        <v>33848</v>
      </c>
      <c r="G10" s="1" t="s">
        <v>66</v>
      </c>
      <c r="H10" s="1" t="s">
        <v>271</v>
      </c>
      <c r="I10" s="1">
        <v>4073557767</v>
      </c>
      <c r="J10" s="1" t="s">
        <v>272</v>
      </c>
      <c r="K10" s="1">
        <v>4</v>
      </c>
      <c r="L10" s="1" t="s">
        <v>250</v>
      </c>
      <c r="M10" s="1" t="s">
        <v>251</v>
      </c>
      <c r="N10" s="1" t="s">
        <v>252</v>
      </c>
      <c r="O10" s="1" t="s">
        <v>253</v>
      </c>
      <c r="P10" s="1" t="s">
        <v>254</v>
      </c>
      <c r="Q10" s="1" t="s">
        <v>273</v>
      </c>
      <c r="R10" s="1" t="s">
        <v>274</v>
      </c>
      <c r="S10" s="1">
        <v>4911</v>
      </c>
      <c r="T10" s="1">
        <v>221112</v>
      </c>
      <c r="U10" s="1">
        <v>110013931308</v>
      </c>
      <c r="V10" s="1" t="s">
        <v>275</v>
      </c>
      <c r="W10" s="1" t="s">
        <v>276</v>
      </c>
      <c r="X10" s="2">
        <v>39860</v>
      </c>
      <c r="Y10" s="2">
        <v>39923</v>
      </c>
      <c r="Z10" s="1" t="s">
        <v>81</v>
      </c>
      <c r="AB10" s="1" t="s">
        <v>277</v>
      </c>
      <c r="AC10" s="1" t="s">
        <v>278</v>
      </c>
      <c r="AD10" s="1" t="s">
        <v>279</v>
      </c>
      <c r="AE10" s="1">
        <v>15.21</v>
      </c>
      <c r="AF10" s="1" t="s">
        <v>143</v>
      </c>
      <c r="AG10" s="1">
        <v>1860</v>
      </c>
      <c r="AH10" s="1" t="s">
        <v>99</v>
      </c>
      <c r="AJ10" s="1" t="s">
        <v>87</v>
      </c>
      <c r="AK10" s="1" t="s">
        <v>149</v>
      </c>
      <c r="AL10" s="1" t="s">
        <v>89</v>
      </c>
      <c r="AM10" s="1">
        <v>10102</v>
      </c>
      <c r="AN10" s="1" t="s">
        <v>90</v>
      </c>
      <c r="AO10" s="1" t="s">
        <v>127</v>
      </c>
      <c r="AP10" s="5">
        <v>2</v>
      </c>
      <c r="AQ10" s="1" t="s">
        <v>147</v>
      </c>
      <c r="AR10" s="1" t="s">
        <v>280</v>
      </c>
      <c r="AS10" s="1" t="s">
        <v>94</v>
      </c>
      <c r="AT10" s="1" t="s">
        <v>115</v>
      </c>
      <c r="AU10" s="1" t="s">
        <v>95</v>
      </c>
      <c r="AV10" s="1">
        <v>0</v>
      </c>
      <c r="AW10" s="1" t="s">
        <v>95</v>
      </c>
      <c r="AX10" s="1">
        <v>0</v>
      </c>
      <c r="BA10" s="1">
        <v>0</v>
      </c>
      <c r="BD10" s="1">
        <v>0</v>
      </c>
      <c r="BE10" s="1">
        <v>0</v>
      </c>
      <c r="BF10" s="1" t="s">
        <v>96</v>
      </c>
      <c r="BH10" s="1" t="s">
        <v>281</v>
      </c>
    </row>
    <row r="11" spans="1:60" s="1" customFormat="1" x14ac:dyDescent="0.25">
      <c r="A11" s="1" t="s">
        <v>282</v>
      </c>
      <c r="B11" s="1" t="s">
        <v>283</v>
      </c>
      <c r="C11" s="1" t="s">
        <v>284</v>
      </c>
      <c r="D11" s="1" t="s">
        <v>285</v>
      </c>
      <c r="E11" s="1" t="s">
        <v>248</v>
      </c>
      <c r="F11" s="1">
        <v>33860</v>
      </c>
      <c r="G11" s="1" t="s">
        <v>66</v>
      </c>
      <c r="H11" s="1" t="s">
        <v>286</v>
      </c>
      <c r="I11" s="1" t="s">
        <v>287</v>
      </c>
      <c r="J11" s="1" t="s">
        <v>288</v>
      </c>
      <c r="K11" s="1">
        <v>4</v>
      </c>
      <c r="L11" s="1" t="s">
        <v>250</v>
      </c>
      <c r="M11" s="1" t="s">
        <v>251</v>
      </c>
      <c r="N11" s="1" t="s">
        <v>252</v>
      </c>
      <c r="O11" s="1" t="s">
        <v>253</v>
      </c>
      <c r="P11" s="1" t="s">
        <v>254</v>
      </c>
      <c r="Q11" s="1" t="s">
        <v>289</v>
      </c>
      <c r="R11" s="1" t="s">
        <v>290</v>
      </c>
      <c r="S11" s="1">
        <v>4911</v>
      </c>
      <c r="T11" s="1">
        <v>221112</v>
      </c>
      <c r="U11" s="1">
        <v>110000365113</v>
      </c>
      <c r="V11" s="1" t="s">
        <v>291</v>
      </c>
      <c r="W11" s="1" t="s">
        <v>292</v>
      </c>
      <c r="X11" s="2">
        <v>41492</v>
      </c>
      <c r="Y11" s="2">
        <v>41950</v>
      </c>
      <c r="Z11" s="1" t="s">
        <v>108</v>
      </c>
      <c r="AA11" s="1" t="s">
        <v>293</v>
      </c>
      <c r="AB11" s="1" t="s">
        <v>294</v>
      </c>
      <c r="AC11" s="1" t="s">
        <v>295</v>
      </c>
      <c r="AD11" s="1" t="s">
        <v>296</v>
      </c>
      <c r="AE11" s="1">
        <v>15.21</v>
      </c>
      <c r="AF11" s="1" t="s">
        <v>225</v>
      </c>
      <c r="AG11" s="1">
        <v>1160</v>
      </c>
      <c r="AH11" s="1" t="s">
        <v>126</v>
      </c>
      <c r="AI11" s="1" t="s">
        <v>297</v>
      </c>
      <c r="AJ11" s="1" t="s">
        <v>87</v>
      </c>
      <c r="AK11" s="1" t="s">
        <v>298</v>
      </c>
      <c r="AL11" s="1" t="s">
        <v>89</v>
      </c>
      <c r="AM11" s="1">
        <v>10102</v>
      </c>
      <c r="AN11" s="1" t="s">
        <v>90</v>
      </c>
      <c r="AO11" s="1" t="s">
        <v>299</v>
      </c>
      <c r="AP11" s="5">
        <v>2</v>
      </c>
      <c r="AQ11" s="1" t="s">
        <v>236</v>
      </c>
      <c r="AR11" s="1" t="s">
        <v>300</v>
      </c>
      <c r="AS11" s="1" t="s">
        <v>94</v>
      </c>
      <c r="AT11" s="1" t="s">
        <v>115</v>
      </c>
      <c r="AU11" s="1" t="s">
        <v>95</v>
      </c>
      <c r="AV11" s="1">
        <v>0</v>
      </c>
      <c r="AW11" s="1" t="s">
        <v>95</v>
      </c>
      <c r="AX11" s="1">
        <v>8</v>
      </c>
      <c r="AY11" s="1" t="s">
        <v>236</v>
      </c>
      <c r="AZ11" s="1" t="s">
        <v>301</v>
      </c>
      <c r="BA11" s="1">
        <v>0</v>
      </c>
      <c r="BD11" s="1">
        <v>0</v>
      </c>
      <c r="BE11" s="1">
        <v>0</v>
      </c>
      <c r="BF11" s="1" t="s">
        <v>96</v>
      </c>
      <c r="BH11" s="1" t="s">
        <v>302</v>
      </c>
    </row>
    <row r="12" spans="1:60" s="1" customFormat="1" x14ac:dyDescent="0.25">
      <c r="A12" s="1" t="s">
        <v>303</v>
      </c>
      <c r="B12" s="1" t="s">
        <v>304</v>
      </c>
      <c r="C12" s="1" t="s">
        <v>305</v>
      </c>
      <c r="D12" s="1" t="s">
        <v>306</v>
      </c>
      <c r="E12" s="1" t="s">
        <v>248</v>
      </c>
      <c r="F12" s="1">
        <v>34972</v>
      </c>
      <c r="G12" s="1" t="s">
        <v>66</v>
      </c>
      <c r="H12" s="1" t="s">
        <v>307</v>
      </c>
      <c r="J12" s="1" t="s">
        <v>308</v>
      </c>
      <c r="K12" s="1">
        <v>4</v>
      </c>
      <c r="L12" s="1" t="s">
        <v>250</v>
      </c>
      <c r="M12" s="1" t="s">
        <v>251</v>
      </c>
      <c r="N12" s="1" t="s">
        <v>252</v>
      </c>
      <c r="O12" s="1" t="s">
        <v>253</v>
      </c>
      <c r="P12" s="1" t="s">
        <v>254</v>
      </c>
      <c r="Q12" s="1" t="s">
        <v>309</v>
      </c>
      <c r="R12" s="1" t="s">
        <v>310</v>
      </c>
      <c r="S12" s="1">
        <v>4911</v>
      </c>
      <c r="T12" s="1">
        <v>221112</v>
      </c>
      <c r="U12" s="1" t="s">
        <v>311</v>
      </c>
      <c r="V12" s="1" t="s">
        <v>312</v>
      </c>
      <c r="W12" s="1" t="s">
        <v>313</v>
      </c>
      <c r="X12" s="2">
        <v>42443</v>
      </c>
      <c r="Y12" s="2">
        <v>42557</v>
      </c>
      <c r="Z12" s="1" t="s">
        <v>90</v>
      </c>
      <c r="AA12" s="1" t="s">
        <v>314</v>
      </c>
      <c r="AB12" s="1" t="s">
        <v>315</v>
      </c>
      <c r="AC12" s="1" t="s">
        <v>316</v>
      </c>
      <c r="AD12" s="1" t="s">
        <v>317</v>
      </c>
      <c r="AE12" s="1">
        <v>15.21</v>
      </c>
      <c r="AF12" s="1" t="s">
        <v>125</v>
      </c>
      <c r="AG12" s="1">
        <v>3096</v>
      </c>
      <c r="AH12" s="1" t="s">
        <v>318</v>
      </c>
      <c r="AI12" s="1" t="s">
        <v>319</v>
      </c>
      <c r="AJ12" s="1" t="s">
        <v>87</v>
      </c>
      <c r="AK12" s="1" t="s">
        <v>149</v>
      </c>
      <c r="AL12" s="1" t="s">
        <v>89</v>
      </c>
      <c r="AM12" s="1">
        <v>10102</v>
      </c>
      <c r="AN12" s="1" t="s">
        <v>90</v>
      </c>
      <c r="AO12" s="1" t="s">
        <v>320</v>
      </c>
      <c r="AP12" s="5">
        <v>2</v>
      </c>
      <c r="AQ12" s="1" t="s">
        <v>321</v>
      </c>
      <c r="AR12" s="1" t="s">
        <v>322</v>
      </c>
      <c r="AS12" s="1" t="s">
        <v>94</v>
      </c>
      <c r="AT12" s="1" t="s">
        <v>115</v>
      </c>
      <c r="AU12" s="1" t="s">
        <v>95</v>
      </c>
      <c r="AV12" s="1">
        <v>0</v>
      </c>
      <c r="AW12" s="1" t="s">
        <v>95</v>
      </c>
      <c r="AX12" s="1">
        <v>8</v>
      </c>
      <c r="AY12" s="1" t="s">
        <v>321</v>
      </c>
      <c r="AZ12" s="1" t="s">
        <v>323</v>
      </c>
      <c r="BA12" s="1">
        <v>0</v>
      </c>
      <c r="BD12" s="1">
        <v>0</v>
      </c>
      <c r="BE12" s="1">
        <v>0</v>
      </c>
      <c r="BF12" s="1" t="s">
        <v>96</v>
      </c>
      <c r="BH12" s="1" t="s">
        <v>324</v>
      </c>
    </row>
    <row r="13" spans="1:60" s="1" customFormat="1" x14ac:dyDescent="0.25">
      <c r="A13" s="1" t="s">
        <v>348</v>
      </c>
      <c r="B13" s="1" t="s">
        <v>349</v>
      </c>
      <c r="C13" s="1" t="s">
        <v>350</v>
      </c>
      <c r="D13" s="1" t="s">
        <v>351</v>
      </c>
      <c r="E13" s="1" t="s">
        <v>352</v>
      </c>
      <c r="F13" s="1">
        <v>50158</v>
      </c>
      <c r="G13" s="1" t="s">
        <v>66</v>
      </c>
      <c r="H13" s="1" t="s">
        <v>353</v>
      </c>
      <c r="I13" s="1" t="s">
        <v>354</v>
      </c>
      <c r="J13" s="1" t="s">
        <v>355</v>
      </c>
      <c r="K13" s="1">
        <v>7</v>
      </c>
      <c r="L13" s="1" t="s">
        <v>356</v>
      </c>
      <c r="M13" s="1" t="s">
        <v>357</v>
      </c>
      <c r="N13" s="1" t="s">
        <v>120</v>
      </c>
      <c r="O13" s="1" t="s">
        <v>358</v>
      </c>
      <c r="P13" s="1" t="s">
        <v>359</v>
      </c>
      <c r="R13" s="1" t="s">
        <v>360</v>
      </c>
      <c r="S13" s="1">
        <v>4911</v>
      </c>
      <c r="T13" s="1">
        <v>221112</v>
      </c>
      <c r="U13" s="1" t="s">
        <v>311</v>
      </c>
      <c r="V13" s="1" t="s">
        <v>361</v>
      </c>
      <c r="W13" s="1" t="s">
        <v>362</v>
      </c>
      <c r="X13" s="2">
        <v>41744</v>
      </c>
      <c r="Y13" s="2">
        <v>42494</v>
      </c>
      <c r="Z13" s="1" t="s">
        <v>81</v>
      </c>
      <c r="AA13" s="1" t="s">
        <v>363</v>
      </c>
      <c r="AB13" s="1" t="s">
        <v>364</v>
      </c>
      <c r="AC13" s="1" t="s">
        <v>365</v>
      </c>
      <c r="AD13" s="1" t="s">
        <v>366</v>
      </c>
      <c r="AE13" s="1">
        <v>15.21</v>
      </c>
      <c r="AF13" s="1" t="s">
        <v>225</v>
      </c>
      <c r="AG13" s="1">
        <v>2258</v>
      </c>
      <c r="AH13" s="1" t="s">
        <v>367</v>
      </c>
      <c r="AI13" s="1" t="s">
        <v>368</v>
      </c>
      <c r="AJ13" s="1" t="s">
        <v>87</v>
      </c>
      <c r="AK13" s="1" t="s">
        <v>149</v>
      </c>
      <c r="AL13" s="1" t="s">
        <v>89</v>
      </c>
      <c r="AM13" s="1">
        <v>10102</v>
      </c>
      <c r="AN13" s="1" t="s">
        <v>81</v>
      </c>
      <c r="AO13" s="1" t="s">
        <v>1159</v>
      </c>
      <c r="AP13" s="5">
        <v>2</v>
      </c>
      <c r="AQ13" s="1" t="s">
        <v>113</v>
      </c>
      <c r="AR13" s="1" t="s">
        <v>369</v>
      </c>
      <c r="AS13" s="1" t="s">
        <v>94</v>
      </c>
      <c r="AT13" s="1" t="s">
        <v>115</v>
      </c>
      <c r="AU13" s="1" t="s">
        <v>96</v>
      </c>
      <c r="AV13" s="1">
        <v>95</v>
      </c>
      <c r="AW13" s="1" t="s">
        <v>96</v>
      </c>
      <c r="AX13" s="1">
        <v>114.5</v>
      </c>
      <c r="AY13" s="1" t="s">
        <v>242</v>
      </c>
      <c r="AZ13" s="1" t="s">
        <v>206</v>
      </c>
      <c r="BA13" s="1">
        <v>0</v>
      </c>
      <c r="BD13" s="1">
        <v>0</v>
      </c>
      <c r="BE13" s="1">
        <v>0</v>
      </c>
      <c r="BF13" s="1" t="s">
        <v>96</v>
      </c>
    </row>
    <row r="14" spans="1:60" s="1" customFormat="1" x14ac:dyDescent="0.25">
      <c r="A14" s="1" t="s">
        <v>348</v>
      </c>
      <c r="B14" s="1" t="s">
        <v>349</v>
      </c>
      <c r="C14" s="1" t="s">
        <v>350</v>
      </c>
      <c r="D14" s="1" t="s">
        <v>351</v>
      </c>
      <c r="E14" s="1" t="s">
        <v>352</v>
      </c>
      <c r="F14" s="1">
        <v>50158</v>
      </c>
      <c r="G14" s="1" t="s">
        <v>66</v>
      </c>
      <c r="H14" s="1" t="s">
        <v>353</v>
      </c>
      <c r="I14" s="1" t="s">
        <v>354</v>
      </c>
      <c r="J14" s="1" t="s">
        <v>355</v>
      </c>
      <c r="K14" s="1">
        <v>7</v>
      </c>
      <c r="L14" s="1" t="s">
        <v>356</v>
      </c>
      <c r="M14" s="1" t="s">
        <v>357</v>
      </c>
      <c r="N14" s="1" t="s">
        <v>120</v>
      </c>
      <c r="O14" s="1" t="s">
        <v>358</v>
      </c>
      <c r="P14" s="1" t="s">
        <v>359</v>
      </c>
      <c r="R14" s="1" t="s">
        <v>360</v>
      </c>
      <c r="S14" s="1">
        <v>4911</v>
      </c>
      <c r="T14" s="1">
        <v>221112</v>
      </c>
      <c r="U14" s="1" t="s">
        <v>311</v>
      </c>
      <c r="V14" s="1" t="s">
        <v>361</v>
      </c>
      <c r="W14" s="1" t="s">
        <v>362</v>
      </c>
      <c r="X14" s="2">
        <v>41744</v>
      </c>
      <c r="Y14" s="2">
        <v>42494</v>
      </c>
      <c r="Z14" s="1" t="s">
        <v>81</v>
      </c>
      <c r="AA14" s="1" t="s">
        <v>363</v>
      </c>
      <c r="AB14" s="1" t="s">
        <v>364</v>
      </c>
      <c r="AC14" s="1" t="s">
        <v>365</v>
      </c>
      <c r="AD14" s="1" t="s">
        <v>370</v>
      </c>
      <c r="AE14" s="1">
        <v>15.21</v>
      </c>
      <c r="AF14" s="1" t="s">
        <v>225</v>
      </c>
      <c r="AG14" s="1">
        <v>2258</v>
      </c>
      <c r="AH14" s="1" t="s">
        <v>367</v>
      </c>
      <c r="AJ14" s="1" t="s">
        <v>87</v>
      </c>
      <c r="AK14" s="1" t="s">
        <v>149</v>
      </c>
      <c r="AL14" s="1" t="s">
        <v>89</v>
      </c>
      <c r="AM14" s="1">
        <v>10102</v>
      </c>
      <c r="AN14" s="1" t="s">
        <v>81</v>
      </c>
      <c r="AO14" s="1" t="s">
        <v>371</v>
      </c>
      <c r="AP14" s="5">
        <v>2</v>
      </c>
      <c r="AQ14" s="1" t="s">
        <v>113</v>
      </c>
      <c r="AR14" s="1" t="s">
        <v>372</v>
      </c>
      <c r="AS14" s="1" t="s">
        <v>94</v>
      </c>
      <c r="AT14" s="1" t="s">
        <v>115</v>
      </c>
      <c r="AU14" s="1" t="s">
        <v>95</v>
      </c>
      <c r="AV14" s="1">
        <v>95</v>
      </c>
      <c r="AW14" s="1" t="s">
        <v>95</v>
      </c>
      <c r="AX14" s="1">
        <v>114.5</v>
      </c>
      <c r="AY14" s="1" t="s">
        <v>242</v>
      </c>
      <c r="AZ14" s="1" t="s">
        <v>206</v>
      </c>
      <c r="BA14" s="1">
        <v>0</v>
      </c>
      <c r="BD14" s="1">
        <v>0</v>
      </c>
      <c r="BE14" s="1">
        <v>0</v>
      </c>
      <c r="BF14" s="1" t="s">
        <v>96</v>
      </c>
    </row>
    <row r="15" spans="1:60" s="1" customFormat="1" x14ac:dyDescent="0.25">
      <c r="A15" s="1" t="s">
        <v>373</v>
      </c>
      <c r="B15" s="1" t="s">
        <v>374</v>
      </c>
      <c r="C15" s="1" t="s">
        <v>375</v>
      </c>
      <c r="D15" s="1" t="s">
        <v>376</v>
      </c>
      <c r="E15" s="1" t="s">
        <v>377</v>
      </c>
      <c r="G15" s="1" t="s">
        <v>66</v>
      </c>
      <c r="I15" s="1">
        <v>2083885820</v>
      </c>
      <c r="J15" s="1" t="s">
        <v>378</v>
      </c>
      <c r="K15" s="1">
        <v>10</v>
      </c>
      <c r="L15" s="1" t="s">
        <v>379</v>
      </c>
      <c r="M15" s="1" t="s">
        <v>380</v>
      </c>
      <c r="N15" s="1" t="s">
        <v>381</v>
      </c>
      <c r="O15" s="1" t="s">
        <v>382</v>
      </c>
      <c r="P15" s="1" t="s">
        <v>383</v>
      </c>
      <c r="R15" s="1" t="s">
        <v>384</v>
      </c>
      <c r="S15" s="1">
        <v>4911</v>
      </c>
      <c r="T15" s="1">
        <v>221112</v>
      </c>
      <c r="U15" s="1" t="s">
        <v>123</v>
      </c>
      <c r="V15" s="1" t="s">
        <v>385</v>
      </c>
      <c r="W15" s="1" t="s">
        <v>386</v>
      </c>
      <c r="X15" s="2">
        <v>40399</v>
      </c>
      <c r="Y15" s="2">
        <v>40456</v>
      </c>
      <c r="Z15" s="1" t="s">
        <v>90</v>
      </c>
      <c r="AB15" s="1" t="s">
        <v>387</v>
      </c>
      <c r="AD15" s="1" t="s">
        <v>388</v>
      </c>
      <c r="AE15" s="1">
        <v>15.21</v>
      </c>
      <c r="AF15" s="1" t="s">
        <v>389</v>
      </c>
      <c r="AG15" s="1">
        <v>2375.2800000000002</v>
      </c>
      <c r="AH15" s="1" t="s">
        <v>99</v>
      </c>
      <c r="AI15" s="1" t="s">
        <v>390</v>
      </c>
      <c r="AJ15" s="1" t="s">
        <v>87</v>
      </c>
      <c r="AK15" s="1" t="s">
        <v>88</v>
      </c>
      <c r="AL15" s="1" t="s">
        <v>89</v>
      </c>
      <c r="AM15" s="1">
        <v>10102</v>
      </c>
      <c r="AN15" s="1" t="s">
        <v>81</v>
      </c>
      <c r="AO15" s="1" t="s">
        <v>391</v>
      </c>
      <c r="AP15" s="5">
        <v>2</v>
      </c>
      <c r="AQ15" s="1" t="s">
        <v>147</v>
      </c>
      <c r="AR15" s="1" t="s">
        <v>392</v>
      </c>
      <c r="AS15" s="1" t="s">
        <v>94</v>
      </c>
      <c r="AT15" s="1" t="s">
        <v>115</v>
      </c>
      <c r="AU15" s="1" t="s">
        <v>96</v>
      </c>
      <c r="AV15" s="1">
        <v>0</v>
      </c>
      <c r="AX15" s="1">
        <v>96</v>
      </c>
      <c r="AY15" s="1" t="s">
        <v>147</v>
      </c>
      <c r="AZ15" s="1" t="s">
        <v>393</v>
      </c>
      <c r="BA15" s="1">
        <v>0</v>
      </c>
      <c r="BD15" s="1">
        <v>0</v>
      </c>
      <c r="BE15" s="1">
        <v>0</v>
      </c>
      <c r="BF15" s="1" t="s">
        <v>96</v>
      </c>
      <c r="BH15" s="1" t="s">
        <v>394</v>
      </c>
    </row>
    <row r="16" spans="1:60" s="1" customFormat="1" x14ac:dyDescent="0.25">
      <c r="A16" s="1" t="s">
        <v>421</v>
      </c>
      <c r="B16" s="1" t="s">
        <v>422</v>
      </c>
      <c r="C16" s="1" t="s">
        <v>423</v>
      </c>
      <c r="D16" s="1" t="s">
        <v>424</v>
      </c>
      <c r="E16" s="1" t="s">
        <v>425</v>
      </c>
      <c r="F16" s="1">
        <v>46552</v>
      </c>
      <c r="G16" s="1" t="s">
        <v>66</v>
      </c>
      <c r="H16" s="1" t="s">
        <v>426</v>
      </c>
      <c r="I16" s="1">
        <v>9144682404</v>
      </c>
      <c r="K16" s="1">
        <v>5</v>
      </c>
      <c r="L16" s="1" t="s">
        <v>427</v>
      </c>
      <c r="M16" s="1" t="s">
        <v>428</v>
      </c>
      <c r="N16" s="1" t="s">
        <v>429</v>
      </c>
      <c r="O16" s="1" t="s">
        <v>430</v>
      </c>
      <c r="P16" s="1" t="s">
        <v>431</v>
      </c>
      <c r="Q16" s="1" t="s">
        <v>432</v>
      </c>
      <c r="R16" s="1" t="s">
        <v>433</v>
      </c>
      <c r="S16" s="1">
        <v>4911</v>
      </c>
      <c r="T16" s="1">
        <v>221112</v>
      </c>
      <c r="U16" s="1">
        <v>110054881963</v>
      </c>
      <c r="V16" s="1" t="s">
        <v>434</v>
      </c>
      <c r="W16" s="1" t="s">
        <v>435</v>
      </c>
      <c r="X16" s="2">
        <v>41501</v>
      </c>
      <c r="Y16" s="2">
        <v>42494</v>
      </c>
      <c r="Z16" s="1" t="s">
        <v>90</v>
      </c>
      <c r="AA16" s="1" t="s">
        <v>436</v>
      </c>
      <c r="AB16" s="1" t="s">
        <v>437</v>
      </c>
      <c r="AD16" s="1" t="s">
        <v>438</v>
      </c>
      <c r="AE16" s="1">
        <v>15.21</v>
      </c>
      <c r="AF16" s="1" t="s">
        <v>143</v>
      </c>
      <c r="AG16" s="1">
        <v>2300</v>
      </c>
      <c r="AH16" s="1" t="s">
        <v>99</v>
      </c>
      <c r="AI16" s="1" t="s">
        <v>439</v>
      </c>
      <c r="AJ16" s="1" t="s">
        <v>87</v>
      </c>
      <c r="AK16" s="1" t="s">
        <v>88</v>
      </c>
      <c r="AL16" s="1" t="s">
        <v>89</v>
      </c>
      <c r="AM16" s="1">
        <v>10102</v>
      </c>
      <c r="AN16" s="1" t="s">
        <v>90</v>
      </c>
      <c r="AO16" s="1" t="s">
        <v>441</v>
      </c>
      <c r="AP16" s="5">
        <v>2</v>
      </c>
      <c r="AQ16" s="1" t="s">
        <v>147</v>
      </c>
      <c r="AR16" s="1" t="s">
        <v>440</v>
      </c>
      <c r="AS16" s="1" t="s">
        <v>94</v>
      </c>
      <c r="AV16" s="1">
        <v>90</v>
      </c>
      <c r="AX16" s="1">
        <v>0</v>
      </c>
      <c r="BA16" s="1">
        <v>0</v>
      </c>
      <c r="BD16" s="1">
        <v>0</v>
      </c>
      <c r="BE16" s="1">
        <v>0</v>
      </c>
      <c r="BF16" s="1" t="s">
        <v>96</v>
      </c>
      <c r="BH16" s="1" t="s">
        <v>442</v>
      </c>
    </row>
    <row r="17" spans="1:60" s="1" customFormat="1" x14ac:dyDescent="0.25">
      <c r="A17" s="1" t="s">
        <v>457</v>
      </c>
      <c r="B17" s="1" t="s">
        <v>458</v>
      </c>
      <c r="C17" s="1" t="s">
        <v>459</v>
      </c>
      <c r="D17" s="1" t="s">
        <v>460</v>
      </c>
      <c r="E17" s="1" t="s">
        <v>446</v>
      </c>
      <c r="F17" s="1">
        <v>20613</v>
      </c>
      <c r="G17" s="1" t="s">
        <v>66</v>
      </c>
      <c r="H17" s="1" t="s">
        <v>461</v>
      </c>
      <c r="I17" s="1" t="s">
        <v>462</v>
      </c>
      <c r="J17" s="1" t="s">
        <v>463</v>
      </c>
      <c r="K17" s="1">
        <v>3</v>
      </c>
      <c r="L17" s="1" t="s">
        <v>447</v>
      </c>
      <c r="M17" s="1" t="s">
        <v>448</v>
      </c>
      <c r="N17" s="1" t="s">
        <v>449</v>
      </c>
      <c r="O17" s="1" t="s">
        <v>450</v>
      </c>
      <c r="P17" s="1" t="s">
        <v>451</v>
      </c>
      <c r="Q17" s="1" t="s">
        <v>455</v>
      </c>
      <c r="R17" s="1" t="s">
        <v>464</v>
      </c>
      <c r="S17" s="1">
        <v>4911</v>
      </c>
      <c r="T17" s="1">
        <v>221119</v>
      </c>
      <c r="U17" s="1" t="s">
        <v>465</v>
      </c>
      <c r="V17" s="1" t="s">
        <v>466</v>
      </c>
      <c r="W17" s="1" t="s">
        <v>467</v>
      </c>
      <c r="X17" s="2">
        <v>42361</v>
      </c>
      <c r="Y17" s="2">
        <v>42503</v>
      </c>
      <c r="Z17" s="1" t="s">
        <v>90</v>
      </c>
      <c r="AA17" s="1" t="s">
        <v>468</v>
      </c>
      <c r="AB17" s="1" t="s">
        <v>469</v>
      </c>
      <c r="AC17" s="1" t="s">
        <v>470</v>
      </c>
      <c r="AD17" s="1" t="s">
        <v>452</v>
      </c>
      <c r="AE17" s="1">
        <v>15.21</v>
      </c>
      <c r="AF17" s="1" t="s">
        <v>143</v>
      </c>
      <c r="AG17" s="1">
        <v>286</v>
      </c>
      <c r="AH17" s="1" t="s">
        <v>126</v>
      </c>
      <c r="AI17" s="1" t="s">
        <v>471</v>
      </c>
      <c r="AJ17" s="1" t="s">
        <v>87</v>
      </c>
      <c r="AK17" s="1" t="s">
        <v>149</v>
      </c>
      <c r="AL17" s="1" t="s">
        <v>89</v>
      </c>
      <c r="AM17" s="1">
        <v>10102</v>
      </c>
      <c r="AN17" s="1" t="s">
        <v>81</v>
      </c>
      <c r="AO17" s="1" t="s">
        <v>1161</v>
      </c>
      <c r="AP17" s="5">
        <v>2</v>
      </c>
      <c r="AQ17" s="1" t="s">
        <v>235</v>
      </c>
      <c r="AR17" s="1" t="s">
        <v>472</v>
      </c>
      <c r="AS17" s="1" t="s">
        <v>94</v>
      </c>
      <c r="AT17" s="1" t="s">
        <v>115</v>
      </c>
      <c r="AV17" s="1">
        <v>0</v>
      </c>
      <c r="AX17" s="1">
        <v>42</v>
      </c>
      <c r="AY17" s="1" t="s">
        <v>234</v>
      </c>
      <c r="AZ17" s="1" t="s">
        <v>453</v>
      </c>
      <c r="BA17" s="1">
        <v>0</v>
      </c>
      <c r="BD17" s="1">
        <v>0</v>
      </c>
      <c r="BE17" s="1">
        <v>0</v>
      </c>
      <c r="BF17" s="1" t="s">
        <v>96</v>
      </c>
      <c r="BH17" s="1" t="s">
        <v>456</v>
      </c>
    </row>
    <row r="18" spans="1:60" s="1" customFormat="1" x14ac:dyDescent="0.25">
      <c r="A18" s="1" t="s">
        <v>473</v>
      </c>
      <c r="B18" s="1" t="s">
        <v>474</v>
      </c>
      <c r="C18" s="1" t="s">
        <v>475</v>
      </c>
      <c r="D18" s="1" t="s">
        <v>460</v>
      </c>
      <c r="E18" s="1" t="s">
        <v>446</v>
      </c>
      <c r="F18" s="1">
        <v>20613</v>
      </c>
      <c r="G18" s="1" t="s">
        <v>66</v>
      </c>
      <c r="H18" s="1" t="s">
        <v>476</v>
      </c>
      <c r="I18" s="1">
        <v>5084282757</v>
      </c>
      <c r="J18" s="1" t="s">
        <v>477</v>
      </c>
      <c r="K18" s="1">
        <v>3</v>
      </c>
      <c r="L18" s="1" t="s">
        <v>447</v>
      </c>
      <c r="M18" s="1" t="s">
        <v>448</v>
      </c>
      <c r="N18" s="1" t="s">
        <v>449</v>
      </c>
      <c r="O18" s="1" t="s">
        <v>450</v>
      </c>
      <c r="P18" s="1" t="s">
        <v>451</v>
      </c>
      <c r="Q18" s="1" t="s">
        <v>455</v>
      </c>
      <c r="R18" s="1" t="s">
        <v>478</v>
      </c>
      <c r="S18" s="1">
        <v>4911</v>
      </c>
      <c r="T18" s="1">
        <v>221119</v>
      </c>
      <c r="U18" s="1" t="s">
        <v>465</v>
      </c>
      <c r="V18" s="1" t="s">
        <v>479</v>
      </c>
      <c r="W18" s="1" t="s">
        <v>480</v>
      </c>
      <c r="X18" s="2">
        <v>42361</v>
      </c>
      <c r="Y18" s="2">
        <v>42503</v>
      </c>
      <c r="Z18" s="1" t="s">
        <v>90</v>
      </c>
      <c r="AA18" s="1" t="s">
        <v>468</v>
      </c>
      <c r="AB18" s="1" t="s">
        <v>481</v>
      </c>
      <c r="AC18" s="1" t="s">
        <v>482</v>
      </c>
      <c r="AD18" s="1" t="s">
        <v>452</v>
      </c>
      <c r="AE18" s="1">
        <v>15.21</v>
      </c>
      <c r="AF18" s="1" t="s">
        <v>143</v>
      </c>
      <c r="AG18" s="1">
        <v>235</v>
      </c>
      <c r="AH18" s="1" t="s">
        <v>126</v>
      </c>
      <c r="AI18" s="1" t="s">
        <v>483</v>
      </c>
      <c r="AJ18" s="1" t="s">
        <v>87</v>
      </c>
      <c r="AK18" s="1" t="s">
        <v>149</v>
      </c>
      <c r="AL18" s="1" t="s">
        <v>89</v>
      </c>
      <c r="AM18" s="1">
        <v>10102</v>
      </c>
      <c r="AN18" s="1" t="s">
        <v>81</v>
      </c>
      <c r="AO18" s="1" t="s">
        <v>1160</v>
      </c>
      <c r="AP18" s="5">
        <v>2</v>
      </c>
      <c r="AQ18" s="1" t="s">
        <v>235</v>
      </c>
      <c r="AR18" s="1" t="s">
        <v>454</v>
      </c>
      <c r="AS18" s="1" t="s">
        <v>94</v>
      </c>
      <c r="AT18" s="1" t="s">
        <v>115</v>
      </c>
      <c r="AV18" s="1">
        <v>0</v>
      </c>
      <c r="AX18" s="1">
        <v>42</v>
      </c>
      <c r="AY18" s="1" t="s">
        <v>234</v>
      </c>
      <c r="AZ18" s="1" t="s">
        <v>453</v>
      </c>
      <c r="BA18" s="1">
        <v>0</v>
      </c>
      <c r="BD18" s="1">
        <v>0</v>
      </c>
      <c r="BE18" s="1">
        <v>0</v>
      </c>
      <c r="BF18" s="1" t="s">
        <v>96</v>
      </c>
      <c r="BH18" s="1" t="s">
        <v>484</v>
      </c>
    </row>
    <row r="19" spans="1:60" s="1" customFormat="1" x14ac:dyDescent="0.25">
      <c r="A19" s="1" t="s">
        <v>509</v>
      </c>
      <c r="B19" s="1" t="s">
        <v>510</v>
      </c>
      <c r="C19" s="1" t="s">
        <v>510</v>
      </c>
      <c r="D19" s="1" t="s">
        <v>511</v>
      </c>
      <c r="E19" s="1" t="s">
        <v>489</v>
      </c>
      <c r="F19" s="1">
        <v>48640</v>
      </c>
      <c r="G19" s="1" t="s">
        <v>66</v>
      </c>
      <c r="H19" s="1" t="s">
        <v>512</v>
      </c>
      <c r="I19" s="1" t="s">
        <v>513</v>
      </c>
      <c r="J19" s="1" t="s">
        <v>514</v>
      </c>
      <c r="K19" s="1">
        <v>5</v>
      </c>
      <c r="L19" s="1" t="s">
        <v>493</v>
      </c>
      <c r="M19" s="1" t="s">
        <v>494</v>
      </c>
      <c r="N19" s="1" t="s">
        <v>495</v>
      </c>
      <c r="O19" s="1" t="s">
        <v>496</v>
      </c>
      <c r="P19" s="1" t="s">
        <v>497</v>
      </c>
      <c r="Q19" s="1" t="s">
        <v>515</v>
      </c>
      <c r="R19" s="1" t="s">
        <v>516</v>
      </c>
      <c r="S19" s="1">
        <v>4911</v>
      </c>
      <c r="T19" s="1">
        <v>221112</v>
      </c>
      <c r="U19" s="1">
        <v>2611100016</v>
      </c>
      <c r="V19" s="1" t="s">
        <v>517</v>
      </c>
      <c r="W19" s="1" t="s">
        <v>518</v>
      </c>
      <c r="X19" s="2">
        <v>41684</v>
      </c>
      <c r="Y19" s="2">
        <v>42494</v>
      </c>
      <c r="Z19" s="1" t="s">
        <v>172</v>
      </c>
      <c r="AB19" s="1" t="s">
        <v>519</v>
      </c>
      <c r="AC19" s="1" t="s">
        <v>520</v>
      </c>
      <c r="AD19" s="1" t="s">
        <v>521</v>
      </c>
      <c r="AE19" s="1">
        <v>15.21</v>
      </c>
      <c r="AF19" s="1" t="s">
        <v>125</v>
      </c>
      <c r="AG19" s="1">
        <v>2237</v>
      </c>
      <c r="AH19" s="1" t="s">
        <v>99</v>
      </c>
      <c r="AI19" s="1" t="s">
        <v>522</v>
      </c>
      <c r="AJ19" s="1" t="s">
        <v>87</v>
      </c>
      <c r="AK19" s="1" t="s">
        <v>88</v>
      </c>
      <c r="AL19" s="1" t="s">
        <v>89</v>
      </c>
      <c r="AM19" s="1">
        <v>10102</v>
      </c>
      <c r="AN19" s="1" t="s">
        <v>90</v>
      </c>
      <c r="AO19" s="1" t="s">
        <v>1159</v>
      </c>
      <c r="AP19" s="5">
        <v>2</v>
      </c>
      <c r="AQ19" s="1" t="s">
        <v>113</v>
      </c>
      <c r="AR19" s="1" t="s">
        <v>523</v>
      </c>
      <c r="AS19" s="1" t="s">
        <v>94</v>
      </c>
      <c r="AT19" s="1" t="s">
        <v>243</v>
      </c>
      <c r="AU19" s="1" t="s">
        <v>96</v>
      </c>
      <c r="AV19" s="1">
        <v>90</v>
      </c>
      <c r="AW19" s="1" t="s">
        <v>96</v>
      </c>
      <c r="AX19" s="1">
        <v>16.2</v>
      </c>
      <c r="AY19" s="1" t="s">
        <v>144</v>
      </c>
      <c r="AZ19" s="1" t="s">
        <v>523</v>
      </c>
      <c r="BA19" s="1">
        <v>0</v>
      </c>
      <c r="BD19" s="1">
        <v>0</v>
      </c>
      <c r="BE19" s="1">
        <v>0</v>
      </c>
      <c r="BF19" s="1" t="s">
        <v>96</v>
      </c>
      <c r="BH19" s="1" t="s">
        <v>524</v>
      </c>
    </row>
    <row r="20" spans="1:60" s="1" customFormat="1" x14ac:dyDescent="0.25">
      <c r="A20" s="1" t="s">
        <v>509</v>
      </c>
      <c r="B20" s="1" t="s">
        <v>510</v>
      </c>
      <c r="C20" s="1" t="s">
        <v>510</v>
      </c>
      <c r="D20" s="1" t="s">
        <v>511</v>
      </c>
      <c r="E20" s="1" t="s">
        <v>489</v>
      </c>
      <c r="F20" s="1">
        <v>48640</v>
      </c>
      <c r="G20" s="1" t="s">
        <v>66</v>
      </c>
      <c r="H20" s="1" t="s">
        <v>512</v>
      </c>
      <c r="I20" s="1" t="s">
        <v>513</v>
      </c>
      <c r="J20" s="1" t="s">
        <v>514</v>
      </c>
      <c r="K20" s="1">
        <v>5</v>
      </c>
      <c r="L20" s="1" t="s">
        <v>493</v>
      </c>
      <c r="M20" s="1" t="s">
        <v>494</v>
      </c>
      <c r="N20" s="1" t="s">
        <v>495</v>
      </c>
      <c r="O20" s="1" t="s">
        <v>496</v>
      </c>
      <c r="P20" s="1" t="s">
        <v>497</v>
      </c>
      <c r="Q20" s="1" t="s">
        <v>515</v>
      </c>
      <c r="R20" s="1" t="s">
        <v>516</v>
      </c>
      <c r="S20" s="1">
        <v>4911</v>
      </c>
      <c r="T20" s="1">
        <v>221112</v>
      </c>
      <c r="U20" s="1">
        <v>2611100016</v>
      </c>
      <c r="V20" s="1" t="s">
        <v>517</v>
      </c>
      <c r="W20" s="1" t="s">
        <v>518</v>
      </c>
      <c r="X20" s="2">
        <v>41684</v>
      </c>
      <c r="Y20" s="2">
        <v>42494</v>
      </c>
      <c r="Z20" s="1" t="s">
        <v>172</v>
      </c>
      <c r="AB20" s="1" t="s">
        <v>519</v>
      </c>
      <c r="AC20" s="1" t="s">
        <v>520</v>
      </c>
      <c r="AD20" s="1" t="s">
        <v>525</v>
      </c>
      <c r="AE20" s="1">
        <v>15.21</v>
      </c>
      <c r="AF20" s="1" t="s">
        <v>125</v>
      </c>
      <c r="AG20" s="1">
        <v>2486</v>
      </c>
      <c r="AH20" s="1" t="s">
        <v>99</v>
      </c>
      <c r="AI20" s="1" t="s">
        <v>526</v>
      </c>
      <c r="AJ20" s="1" t="s">
        <v>87</v>
      </c>
      <c r="AK20" s="1" t="s">
        <v>88</v>
      </c>
      <c r="AL20" s="1" t="s">
        <v>89</v>
      </c>
      <c r="AM20" s="1">
        <v>10102</v>
      </c>
      <c r="AN20" s="1" t="s">
        <v>90</v>
      </c>
      <c r="AO20" s="1" t="s">
        <v>1159</v>
      </c>
      <c r="AP20" s="5">
        <v>2</v>
      </c>
      <c r="AQ20" s="1" t="s">
        <v>113</v>
      </c>
      <c r="AR20" s="1" t="s">
        <v>527</v>
      </c>
      <c r="AS20" s="1" t="s">
        <v>94</v>
      </c>
      <c r="AT20" s="1" t="s">
        <v>243</v>
      </c>
      <c r="AU20" s="1" t="s">
        <v>96</v>
      </c>
      <c r="AV20" s="1">
        <v>90</v>
      </c>
      <c r="AW20" s="1" t="s">
        <v>96</v>
      </c>
      <c r="AX20" s="1">
        <v>18</v>
      </c>
      <c r="AY20" s="1" t="s">
        <v>144</v>
      </c>
      <c r="AZ20" s="1" t="s">
        <v>527</v>
      </c>
      <c r="BA20" s="1">
        <v>0</v>
      </c>
      <c r="BD20" s="1">
        <v>0</v>
      </c>
      <c r="BE20" s="1">
        <v>0</v>
      </c>
      <c r="BF20" s="1" t="s">
        <v>96</v>
      </c>
      <c r="BH20" s="1" t="s">
        <v>528</v>
      </c>
    </row>
    <row r="21" spans="1:60" s="1" customFormat="1" x14ac:dyDescent="0.25">
      <c r="A21" s="1" t="s">
        <v>529</v>
      </c>
      <c r="B21" s="1" t="s">
        <v>530</v>
      </c>
      <c r="C21" s="1" t="s">
        <v>531</v>
      </c>
      <c r="D21" s="1" t="s">
        <v>532</v>
      </c>
      <c r="E21" s="1" t="s">
        <v>489</v>
      </c>
      <c r="F21" s="1">
        <v>48811</v>
      </c>
      <c r="G21" s="1" t="s">
        <v>66</v>
      </c>
      <c r="H21" s="1" t="s">
        <v>533</v>
      </c>
      <c r="I21" s="1" t="s">
        <v>534</v>
      </c>
      <c r="J21" s="1" t="s">
        <v>535</v>
      </c>
      <c r="K21" s="1">
        <v>5</v>
      </c>
      <c r="L21" s="1" t="s">
        <v>493</v>
      </c>
      <c r="M21" s="1" t="s">
        <v>494</v>
      </c>
      <c r="N21" s="1" t="s">
        <v>495</v>
      </c>
      <c r="O21" s="1" t="s">
        <v>496</v>
      </c>
      <c r="P21" s="1" t="s">
        <v>497</v>
      </c>
      <c r="Q21" s="1" t="s">
        <v>536</v>
      </c>
      <c r="R21" s="1" t="s">
        <v>537</v>
      </c>
      <c r="S21" s="1">
        <v>4911</v>
      </c>
      <c r="T21" s="1">
        <v>221112</v>
      </c>
      <c r="U21" s="1">
        <v>2611705287</v>
      </c>
      <c r="V21" s="1" t="s">
        <v>538</v>
      </c>
      <c r="W21" s="1" t="s">
        <v>539</v>
      </c>
      <c r="X21" s="2">
        <v>41717</v>
      </c>
      <c r="Y21" s="2">
        <v>42558</v>
      </c>
      <c r="Z21" s="1" t="s">
        <v>172</v>
      </c>
      <c r="AB21" s="1" t="s">
        <v>540</v>
      </c>
      <c r="AC21" s="1" t="s">
        <v>541</v>
      </c>
      <c r="AD21" s="1" t="s">
        <v>549</v>
      </c>
      <c r="AE21" s="1">
        <v>15.21</v>
      </c>
      <c r="AF21" s="1" t="s">
        <v>125</v>
      </c>
      <c r="AG21" s="1">
        <v>2807</v>
      </c>
      <c r="AH21" s="1" t="s">
        <v>99</v>
      </c>
      <c r="AI21" s="1" t="s">
        <v>550</v>
      </c>
      <c r="AJ21" s="1" t="s">
        <v>87</v>
      </c>
      <c r="AK21" s="1" t="s">
        <v>88</v>
      </c>
      <c r="AL21" s="1" t="s">
        <v>89</v>
      </c>
      <c r="AM21" s="1">
        <v>10102</v>
      </c>
      <c r="AN21" s="1" t="s">
        <v>90</v>
      </c>
      <c r="AO21" s="1" t="s">
        <v>1159</v>
      </c>
      <c r="AP21" s="5">
        <v>2</v>
      </c>
      <c r="AQ21" s="1" t="s">
        <v>544</v>
      </c>
      <c r="AR21" s="1" t="s">
        <v>545</v>
      </c>
      <c r="AS21" s="1" t="s">
        <v>94</v>
      </c>
      <c r="AT21" s="1" t="s">
        <v>551</v>
      </c>
      <c r="AU21" s="1" t="s">
        <v>96</v>
      </c>
      <c r="AV21" s="1">
        <v>90</v>
      </c>
      <c r="AW21" s="1" t="s">
        <v>96</v>
      </c>
      <c r="AX21" s="1">
        <v>23.7</v>
      </c>
      <c r="AY21" s="1" t="s">
        <v>546</v>
      </c>
      <c r="AZ21" s="1" t="s">
        <v>547</v>
      </c>
      <c r="BA21" s="1">
        <v>0</v>
      </c>
      <c r="BD21" s="1">
        <v>0</v>
      </c>
      <c r="BE21" s="1">
        <v>0</v>
      </c>
      <c r="BF21" s="1" t="s">
        <v>96</v>
      </c>
      <c r="BH21" s="1" t="s">
        <v>552</v>
      </c>
    </row>
    <row r="22" spans="1:60" s="1" customFormat="1" x14ac:dyDescent="0.25">
      <c r="A22" s="1" t="s">
        <v>529</v>
      </c>
      <c r="B22" s="1" t="s">
        <v>530</v>
      </c>
      <c r="C22" s="1" t="s">
        <v>531</v>
      </c>
      <c r="D22" s="1" t="s">
        <v>532</v>
      </c>
      <c r="E22" s="1" t="s">
        <v>489</v>
      </c>
      <c r="F22" s="1">
        <v>48811</v>
      </c>
      <c r="G22" s="1" t="s">
        <v>66</v>
      </c>
      <c r="H22" s="1" t="s">
        <v>533</v>
      </c>
      <c r="I22" s="1" t="s">
        <v>534</v>
      </c>
      <c r="J22" s="1" t="s">
        <v>535</v>
      </c>
      <c r="K22" s="1">
        <v>5</v>
      </c>
      <c r="L22" s="1" t="s">
        <v>493</v>
      </c>
      <c r="M22" s="1" t="s">
        <v>494</v>
      </c>
      <c r="N22" s="1" t="s">
        <v>495</v>
      </c>
      <c r="O22" s="1" t="s">
        <v>496</v>
      </c>
      <c r="P22" s="1" t="s">
        <v>497</v>
      </c>
      <c r="Q22" s="1" t="s">
        <v>536</v>
      </c>
      <c r="R22" s="1" t="s">
        <v>537</v>
      </c>
      <c r="S22" s="1">
        <v>4911</v>
      </c>
      <c r="T22" s="1">
        <v>221112</v>
      </c>
      <c r="U22" s="1">
        <v>2611705287</v>
      </c>
      <c r="V22" s="1" t="s">
        <v>538</v>
      </c>
      <c r="W22" s="1" t="s">
        <v>539</v>
      </c>
      <c r="X22" s="2">
        <v>41717</v>
      </c>
      <c r="Y22" s="2">
        <v>42558</v>
      </c>
      <c r="Z22" s="1" t="s">
        <v>172</v>
      </c>
      <c r="AB22" s="1" t="s">
        <v>540</v>
      </c>
      <c r="AC22" s="1" t="s">
        <v>541</v>
      </c>
      <c r="AD22" s="1" t="s">
        <v>542</v>
      </c>
      <c r="AE22" s="1">
        <v>15.21</v>
      </c>
      <c r="AF22" s="1" t="s">
        <v>125</v>
      </c>
      <c r="AG22" s="1">
        <v>2147</v>
      </c>
      <c r="AH22" s="1" t="s">
        <v>99</v>
      </c>
      <c r="AI22" s="1" t="s">
        <v>543</v>
      </c>
      <c r="AJ22" s="1" t="s">
        <v>87</v>
      </c>
      <c r="AK22" s="1" t="s">
        <v>88</v>
      </c>
      <c r="AL22" s="1" t="s">
        <v>89</v>
      </c>
      <c r="AM22" s="1">
        <v>10102</v>
      </c>
      <c r="AN22" s="1" t="s">
        <v>90</v>
      </c>
      <c r="AO22" s="1" t="s">
        <v>1159</v>
      </c>
      <c r="AP22" s="5">
        <v>2</v>
      </c>
      <c r="AQ22" s="1" t="s">
        <v>544</v>
      </c>
      <c r="AR22" s="1" t="s">
        <v>545</v>
      </c>
      <c r="AS22" s="1" t="s">
        <v>94</v>
      </c>
      <c r="AT22" s="1" t="s">
        <v>243</v>
      </c>
      <c r="AU22" s="1" t="s">
        <v>96</v>
      </c>
      <c r="AV22" s="1">
        <v>90</v>
      </c>
      <c r="AW22" s="1" t="s">
        <v>96</v>
      </c>
      <c r="AX22" s="1">
        <v>18.600000000000001</v>
      </c>
      <c r="AY22" s="1" t="s">
        <v>546</v>
      </c>
      <c r="AZ22" s="1" t="s">
        <v>547</v>
      </c>
      <c r="BA22" s="1">
        <v>0</v>
      </c>
      <c r="BD22" s="1">
        <v>0</v>
      </c>
      <c r="BE22" s="1">
        <v>0</v>
      </c>
      <c r="BF22" s="1" t="s">
        <v>96</v>
      </c>
      <c r="BH22" s="1" t="s">
        <v>548</v>
      </c>
    </row>
    <row r="23" spans="1:60" s="1" customFormat="1" x14ac:dyDescent="0.25">
      <c r="A23" s="1" t="s">
        <v>622</v>
      </c>
      <c r="B23" s="1" t="s">
        <v>623</v>
      </c>
      <c r="C23" s="1" t="s">
        <v>624</v>
      </c>
      <c r="D23" s="1" t="s">
        <v>625</v>
      </c>
      <c r="E23" s="1" t="s">
        <v>626</v>
      </c>
      <c r="F23" s="1">
        <v>74362</v>
      </c>
      <c r="G23" s="1" t="s">
        <v>66</v>
      </c>
      <c r="K23" s="1">
        <v>6</v>
      </c>
      <c r="L23" s="1" t="s">
        <v>627</v>
      </c>
      <c r="M23" s="1" t="s">
        <v>628</v>
      </c>
      <c r="N23" s="1" t="s">
        <v>629</v>
      </c>
      <c r="O23" s="1" t="s">
        <v>630</v>
      </c>
      <c r="P23" s="1" t="s">
        <v>631</v>
      </c>
      <c r="R23" s="1" t="s">
        <v>632</v>
      </c>
      <c r="S23" s="1">
        <v>4911</v>
      </c>
      <c r="T23" s="1">
        <v>221112</v>
      </c>
      <c r="U23" s="1">
        <v>4009700017</v>
      </c>
      <c r="V23" s="1" t="s">
        <v>633</v>
      </c>
      <c r="W23" s="1" t="s">
        <v>634</v>
      </c>
      <c r="X23" s="2">
        <v>40137</v>
      </c>
      <c r="Y23" s="2">
        <v>40227</v>
      </c>
      <c r="Z23" s="1" t="s">
        <v>81</v>
      </c>
      <c r="AD23" s="1" t="s">
        <v>635</v>
      </c>
      <c r="AE23" s="1">
        <v>15.21</v>
      </c>
      <c r="AF23" s="1" t="s">
        <v>143</v>
      </c>
      <c r="AG23" s="1">
        <v>1882</v>
      </c>
      <c r="AH23" s="1" t="s">
        <v>99</v>
      </c>
      <c r="AI23" s="1" t="s">
        <v>636</v>
      </c>
      <c r="AJ23" s="1" t="s">
        <v>87</v>
      </c>
      <c r="AK23" s="1" t="s">
        <v>88</v>
      </c>
      <c r="AL23" s="1" t="s">
        <v>89</v>
      </c>
      <c r="AM23" s="1">
        <v>10102</v>
      </c>
      <c r="AN23" s="1" t="s">
        <v>81</v>
      </c>
      <c r="AO23" s="1" t="s">
        <v>637</v>
      </c>
      <c r="AP23" s="5">
        <v>2</v>
      </c>
      <c r="AQ23" s="1" t="s">
        <v>113</v>
      </c>
      <c r="AR23" s="1" t="s">
        <v>638</v>
      </c>
      <c r="AS23" s="1" t="s">
        <v>94</v>
      </c>
      <c r="AT23" s="1" t="s">
        <v>115</v>
      </c>
      <c r="AU23" s="1" t="s">
        <v>96</v>
      </c>
      <c r="AV23" s="1">
        <v>95.24</v>
      </c>
      <c r="AW23" s="1" t="s">
        <v>95</v>
      </c>
      <c r="AX23" s="1">
        <v>15.25</v>
      </c>
      <c r="AY23" s="1" t="s">
        <v>144</v>
      </c>
      <c r="AZ23" s="1" t="s">
        <v>639</v>
      </c>
      <c r="BA23" s="1">
        <v>0</v>
      </c>
      <c r="BD23" s="1">
        <v>0</v>
      </c>
      <c r="BE23" s="1">
        <v>0</v>
      </c>
      <c r="BF23" s="1" t="s">
        <v>96</v>
      </c>
      <c r="BH23" s="1" t="s">
        <v>640</v>
      </c>
    </row>
    <row r="24" spans="1:60" s="1" customFormat="1" x14ac:dyDescent="0.25">
      <c r="A24" s="1" t="s">
        <v>641</v>
      </c>
      <c r="B24" s="1" t="s">
        <v>642</v>
      </c>
      <c r="C24" s="1" t="s">
        <v>643</v>
      </c>
      <c r="D24" s="1" t="s">
        <v>644</v>
      </c>
      <c r="E24" s="1" t="s">
        <v>626</v>
      </c>
      <c r="F24" s="1">
        <v>73852</v>
      </c>
      <c r="G24" s="1" t="s">
        <v>66</v>
      </c>
      <c r="H24" s="1" t="s">
        <v>645</v>
      </c>
      <c r="I24" s="1" t="s">
        <v>646</v>
      </c>
      <c r="J24" s="1" t="s">
        <v>647</v>
      </c>
      <c r="K24" s="1">
        <v>6</v>
      </c>
      <c r="L24" s="1" t="s">
        <v>627</v>
      </c>
      <c r="M24" s="1" t="s">
        <v>628</v>
      </c>
      <c r="N24" s="1" t="s">
        <v>629</v>
      </c>
      <c r="O24" s="1" t="s">
        <v>630</v>
      </c>
      <c r="P24" s="1" t="s">
        <v>631</v>
      </c>
      <c r="R24" s="1" t="s">
        <v>648</v>
      </c>
      <c r="S24" s="1">
        <v>4911</v>
      </c>
      <c r="T24" s="1">
        <v>221112</v>
      </c>
      <c r="U24" s="1" t="s">
        <v>649</v>
      </c>
      <c r="V24" s="1" t="s">
        <v>650</v>
      </c>
      <c r="W24" s="1" t="s">
        <v>651</v>
      </c>
      <c r="X24" s="2">
        <v>41808</v>
      </c>
      <c r="Y24" s="2">
        <v>42580</v>
      </c>
      <c r="Z24" s="1" t="s">
        <v>81</v>
      </c>
      <c r="AB24" s="1" t="s">
        <v>652</v>
      </c>
      <c r="AC24" s="1" t="s">
        <v>653</v>
      </c>
      <c r="AD24" s="1" t="s">
        <v>658</v>
      </c>
      <c r="AE24" s="1">
        <v>15.21</v>
      </c>
      <c r="AF24" s="1" t="s">
        <v>143</v>
      </c>
      <c r="AG24" s="1">
        <v>360</v>
      </c>
      <c r="AH24" s="1" t="s">
        <v>126</v>
      </c>
      <c r="AI24" s="1" t="s">
        <v>659</v>
      </c>
      <c r="AJ24" s="1" t="s">
        <v>87</v>
      </c>
      <c r="AK24" s="1" t="s">
        <v>88</v>
      </c>
      <c r="AL24" s="1" t="s">
        <v>89</v>
      </c>
      <c r="AM24" s="1">
        <v>10102</v>
      </c>
      <c r="AN24" s="1" t="s">
        <v>81</v>
      </c>
      <c r="AO24" s="1" t="s">
        <v>1159</v>
      </c>
      <c r="AP24" s="5">
        <v>2</v>
      </c>
      <c r="AQ24" s="1" t="s">
        <v>321</v>
      </c>
      <c r="AR24" s="1" t="s">
        <v>656</v>
      </c>
      <c r="AS24" s="1" t="s">
        <v>94</v>
      </c>
      <c r="AT24" s="1" t="s">
        <v>115</v>
      </c>
      <c r="AU24" s="1" t="s">
        <v>95</v>
      </c>
      <c r="AV24" s="1">
        <v>0</v>
      </c>
      <c r="AW24" s="1" t="s">
        <v>95</v>
      </c>
      <c r="AX24" s="1">
        <v>23.8</v>
      </c>
      <c r="AY24" s="1" t="s">
        <v>657</v>
      </c>
      <c r="AZ24" s="1" t="s">
        <v>656</v>
      </c>
      <c r="BA24" s="1">
        <v>0</v>
      </c>
      <c r="BD24" s="1">
        <v>0</v>
      </c>
      <c r="BE24" s="1">
        <v>0</v>
      </c>
      <c r="BF24" s="1" t="s">
        <v>96</v>
      </c>
    </row>
    <row r="25" spans="1:60" s="1" customFormat="1" x14ac:dyDescent="0.25">
      <c r="A25" s="1" t="s">
        <v>641</v>
      </c>
      <c r="B25" s="1" t="s">
        <v>642</v>
      </c>
      <c r="C25" s="1" t="s">
        <v>643</v>
      </c>
      <c r="D25" s="1" t="s">
        <v>644</v>
      </c>
      <c r="E25" s="1" t="s">
        <v>626</v>
      </c>
      <c r="F25" s="1">
        <v>73852</v>
      </c>
      <c r="G25" s="1" t="s">
        <v>66</v>
      </c>
      <c r="H25" s="1" t="s">
        <v>645</v>
      </c>
      <c r="I25" s="1" t="s">
        <v>646</v>
      </c>
      <c r="J25" s="1" t="s">
        <v>647</v>
      </c>
      <c r="K25" s="1">
        <v>6</v>
      </c>
      <c r="L25" s="1" t="s">
        <v>627</v>
      </c>
      <c r="M25" s="1" t="s">
        <v>628</v>
      </c>
      <c r="N25" s="1" t="s">
        <v>629</v>
      </c>
      <c r="O25" s="1" t="s">
        <v>630</v>
      </c>
      <c r="P25" s="1" t="s">
        <v>631</v>
      </c>
      <c r="R25" s="1" t="s">
        <v>648</v>
      </c>
      <c r="S25" s="1">
        <v>4911</v>
      </c>
      <c r="T25" s="1">
        <v>221112</v>
      </c>
      <c r="U25" s="1" t="s">
        <v>649</v>
      </c>
      <c r="V25" s="1" t="s">
        <v>650</v>
      </c>
      <c r="W25" s="1" t="s">
        <v>651</v>
      </c>
      <c r="X25" s="2">
        <v>41808</v>
      </c>
      <c r="Y25" s="2">
        <v>42580</v>
      </c>
      <c r="Z25" s="1" t="s">
        <v>81</v>
      </c>
      <c r="AB25" s="1" t="s">
        <v>652</v>
      </c>
      <c r="AC25" s="1" t="s">
        <v>653</v>
      </c>
      <c r="AD25" s="1" t="s">
        <v>654</v>
      </c>
      <c r="AE25" s="1">
        <v>15.21</v>
      </c>
      <c r="AF25" s="1" t="s">
        <v>85</v>
      </c>
      <c r="AG25" s="1">
        <v>360</v>
      </c>
      <c r="AH25" s="1" t="s">
        <v>126</v>
      </c>
      <c r="AI25" s="1" t="s">
        <v>655</v>
      </c>
      <c r="AJ25" s="1" t="s">
        <v>87</v>
      </c>
      <c r="AK25" s="1" t="s">
        <v>88</v>
      </c>
      <c r="AL25" s="1" t="s">
        <v>89</v>
      </c>
      <c r="AM25" s="1">
        <v>10102</v>
      </c>
      <c r="AN25" s="1" t="s">
        <v>81</v>
      </c>
      <c r="AO25" s="1" t="s">
        <v>1159</v>
      </c>
      <c r="AP25" s="5">
        <v>2</v>
      </c>
      <c r="AQ25" s="1" t="s">
        <v>321</v>
      </c>
      <c r="AR25" s="1" t="s">
        <v>656</v>
      </c>
      <c r="AS25" s="1" t="s">
        <v>94</v>
      </c>
      <c r="AT25" s="1" t="s">
        <v>115</v>
      </c>
      <c r="AU25" s="1" t="s">
        <v>95</v>
      </c>
      <c r="AV25" s="1">
        <v>0</v>
      </c>
      <c r="AW25" s="1" t="s">
        <v>95</v>
      </c>
      <c r="AX25" s="1">
        <v>23</v>
      </c>
      <c r="AY25" s="1" t="s">
        <v>657</v>
      </c>
      <c r="AZ25" s="1" t="s">
        <v>656</v>
      </c>
      <c r="BA25" s="1">
        <v>0</v>
      </c>
      <c r="BD25" s="1">
        <v>0</v>
      </c>
      <c r="BE25" s="1">
        <v>0</v>
      </c>
      <c r="BF25" s="1" t="s">
        <v>96</v>
      </c>
    </row>
    <row r="26" spans="1:60" s="1" customFormat="1" x14ac:dyDescent="0.25">
      <c r="A26" s="1" t="s">
        <v>661</v>
      </c>
      <c r="B26" s="1" t="s">
        <v>662</v>
      </c>
      <c r="C26" s="1" t="s">
        <v>663</v>
      </c>
      <c r="D26" s="1" t="s">
        <v>664</v>
      </c>
      <c r="E26" s="1" t="s">
        <v>665</v>
      </c>
      <c r="G26" s="1" t="s">
        <v>66</v>
      </c>
      <c r="I26" s="1">
        <v>5034648519</v>
      </c>
      <c r="J26" s="1" t="s">
        <v>666</v>
      </c>
      <c r="K26" s="1">
        <v>10</v>
      </c>
      <c r="L26" s="1" t="s">
        <v>667</v>
      </c>
      <c r="M26" s="1" t="s">
        <v>668</v>
      </c>
      <c r="N26" s="1" t="s">
        <v>669</v>
      </c>
      <c r="O26" s="1" t="s">
        <v>670</v>
      </c>
      <c r="P26" s="1" t="s">
        <v>671</v>
      </c>
      <c r="R26" s="1" t="s">
        <v>672</v>
      </c>
      <c r="S26" s="1">
        <v>4911</v>
      </c>
      <c r="T26" s="1">
        <v>221112</v>
      </c>
      <c r="U26" s="1" t="s">
        <v>241</v>
      </c>
      <c r="V26" s="1" t="s">
        <v>673</v>
      </c>
      <c r="W26" s="1" t="s">
        <v>674</v>
      </c>
      <c r="X26" s="2">
        <v>40648</v>
      </c>
      <c r="Y26" s="2">
        <v>40785</v>
      </c>
      <c r="Z26" s="1" t="s">
        <v>90</v>
      </c>
      <c r="AB26" s="1" t="s">
        <v>675</v>
      </c>
      <c r="AC26" s="1" t="s">
        <v>676</v>
      </c>
      <c r="AD26" s="1" t="s">
        <v>677</v>
      </c>
      <c r="AE26" s="1">
        <v>15.21</v>
      </c>
      <c r="AF26" s="1" t="s">
        <v>143</v>
      </c>
      <c r="AG26" s="1">
        <v>2866</v>
      </c>
      <c r="AH26" s="1" t="s">
        <v>99</v>
      </c>
      <c r="AJ26" s="1" t="s">
        <v>87</v>
      </c>
      <c r="AK26" s="1" t="s">
        <v>149</v>
      </c>
      <c r="AL26" s="1" t="s">
        <v>89</v>
      </c>
      <c r="AM26" s="1">
        <v>10102</v>
      </c>
      <c r="AN26" s="1" t="s">
        <v>90</v>
      </c>
      <c r="AO26" s="1" t="s">
        <v>678</v>
      </c>
      <c r="AP26" s="5">
        <v>2</v>
      </c>
      <c r="AQ26" s="1" t="s">
        <v>679</v>
      </c>
      <c r="AR26" s="1" t="s">
        <v>680</v>
      </c>
      <c r="AS26" s="1" t="s">
        <v>94</v>
      </c>
      <c r="AT26" s="1" t="s">
        <v>115</v>
      </c>
      <c r="AV26" s="1">
        <v>98</v>
      </c>
      <c r="AX26" s="1">
        <v>0</v>
      </c>
      <c r="BA26" s="1">
        <v>0</v>
      </c>
      <c r="BD26" s="1">
        <v>0</v>
      </c>
      <c r="BE26" s="1">
        <v>0</v>
      </c>
      <c r="BF26" s="1" t="s">
        <v>96</v>
      </c>
    </row>
    <row r="27" spans="1:60" s="1" customFormat="1" x14ac:dyDescent="0.25">
      <c r="A27" s="1" t="s">
        <v>681</v>
      </c>
      <c r="B27" s="1" t="s">
        <v>682</v>
      </c>
      <c r="C27" s="1" t="s">
        <v>682</v>
      </c>
      <c r="D27" s="1" t="s">
        <v>683</v>
      </c>
      <c r="E27" s="1" t="s">
        <v>665</v>
      </c>
      <c r="F27" s="1">
        <v>97060</v>
      </c>
      <c r="G27" s="1" t="s">
        <v>66</v>
      </c>
      <c r="H27" s="1" t="s">
        <v>684</v>
      </c>
      <c r="I27" s="1" t="s">
        <v>685</v>
      </c>
      <c r="K27" s="1">
        <v>10</v>
      </c>
      <c r="L27" s="1" t="s">
        <v>667</v>
      </c>
      <c r="M27" s="1" t="s">
        <v>668</v>
      </c>
      <c r="N27" s="1" t="s">
        <v>669</v>
      </c>
      <c r="O27" s="1" t="s">
        <v>670</v>
      </c>
      <c r="P27" s="1" t="s">
        <v>671</v>
      </c>
      <c r="Q27" s="1" t="s">
        <v>686</v>
      </c>
      <c r="R27" s="1" t="s">
        <v>687</v>
      </c>
      <c r="S27" s="1">
        <v>4911</v>
      </c>
      <c r="T27" s="1">
        <v>221112</v>
      </c>
      <c r="U27" s="1">
        <v>110057118417</v>
      </c>
      <c r="V27" s="1" t="s">
        <v>688</v>
      </c>
      <c r="W27" s="1" t="s">
        <v>689</v>
      </c>
      <c r="X27" s="2">
        <v>42010</v>
      </c>
      <c r="Y27" s="2">
        <v>42495</v>
      </c>
      <c r="Z27" s="1" t="s">
        <v>90</v>
      </c>
      <c r="AB27" s="1" t="s">
        <v>690</v>
      </c>
      <c r="AD27" s="1" t="s">
        <v>691</v>
      </c>
      <c r="AE27" s="1">
        <v>15.21</v>
      </c>
      <c r="AF27" s="1" t="s">
        <v>692</v>
      </c>
      <c r="AG27" s="1">
        <v>2988</v>
      </c>
      <c r="AH27" s="1" t="s">
        <v>99</v>
      </c>
      <c r="AI27" s="1" t="s">
        <v>693</v>
      </c>
      <c r="AJ27" s="1" t="s">
        <v>87</v>
      </c>
      <c r="AK27" s="1" t="s">
        <v>149</v>
      </c>
      <c r="AL27" s="1" t="s">
        <v>89</v>
      </c>
      <c r="AM27" s="1">
        <v>10102</v>
      </c>
      <c r="AN27" s="1" t="s">
        <v>81</v>
      </c>
      <c r="AO27" s="1" t="s">
        <v>1165</v>
      </c>
      <c r="AP27" s="5">
        <v>2</v>
      </c>
      <c r="AQ27" s="1" t="s">
        <v>694</v>
      </c>
      <c r="AR27" s="1" t="s">
        <v>695</v>
      </c>
      <c r="AS27" s="1" t="s">
        <v>94</v>
      </c>
      <c r="AU27" s="1" t="s">
        <v>95</v>
      </c>
      <c r="AV27" s="1">
        <v>0</v>
      </c>
      <c r="AW27" s="1" t="s">
        <v>95</v>
      </c>
      <c r="AX27" s="1">
        <v>5.5</v>
      </c>
      <c r="AY27" s="1" t="s">
        <v>694</v>
      </c>
      <c r="AZ27" s="1" t="s">
        <v>696</v>
      </c>
      <c r="BA27" s="1">
        <v>0</v>
      </c>
      <c r="BD27" s="1">
        <v>0</v>
      </c>
      <c r="BE27" s="1">
        <v>0</v>
      </c>
      <c r="BF27" s="1" t="s">
        <v>96</v>
      </c>
    </row>
    <row r="28" spans="1:60" s="1" customFormat="1" x14ac:dyDescent="0.25">
      <c r="A28" s="1" t="s">
        <v>697</v>
      </c>
      <c r="B28" s="1" t="s">
        <v>698</v>
      </c>
      <c r="C28" s="1" t="s">
        <v>699</v>
      </c>
      <c r="D28" s="1" t="s">
        <v>700</v>
      </c>
      <c r="E28" s="1" t="s">
        <v>701</v>
      </c>
      <c r="G28" s="1" t="s">
        <v>66</v>
      </c>
      <c r="H28" s="1" t="s">
        <v>702</v>
      </c>
      <c r="I28" s="1" t="s">
        <v>703</v>
      </c>
      <c r="K28" s="1">
        <v>3</v>
      </c>
      <c r="L28" s="1" t="s">
        <v>704</v>
      </c>
      <c r="M28" s="1" t="s">
        <v>705</v>
      </c>
      <c r="N28" s="1" t="s">
        <v>706</v>
      </c>
      <c r="O28" s="1" t="s">
        <v>707</v>
      </c>
      <c r="P28" s="1" t="s">
        <v>708</v>
      </c>
      <c r="Q28" s="1" t="s">
        <v>709</v>
      </c>
      <c r="R28" s="1" t="s">
        <v>710</v>
      </c>
      <c r="S28" s="1">
        <v>491</v>
      </c>
      <c r="T28" s="1">
        <v>221112</v>
      </c>
      <c r="U28" s="1" t="s">
        <v>711</v>
      </c>
      <c r="V28" s="1" t="s">
        <v>712</v>
      </c>
      <c r="W28" s="1" t="s">
        <v>713</v>
      </c>
      <c r="X28" s="2">
        <v>41246</v>
      </c>
      <c r="Y28" s="2">
        <v>42097</v>
      </c>
      <c r="Z28" s="1" t="s">
        <v>90</v>
      </c>
      <c r="AC28" s="1" t="s">
        <v>714</v>
      </c>
      <c r="AD28" s="1" t="s">
        <v>715</v>
      </c>
      <c r="AE28" s="1">
        <v>15.21</v>
      </c>
      <c r="AF28" s="1" t="s">
        <v>85</v>
      </c>
      <c r="AG28" s="1">
        <v>3277</v>
      </c>
      <c r="AH28" s="1" t="s">
        <v>99</v>
      </c>
      <c r="AI28" s="1" t="s">
        <v>716</v>
      </c>
      <c r="AJ28" s="1" t="s">
        <v>87</v>
      </c>
      <c r="AK28" s="1" t="s">
        <v>88</v>
      </c>
      <c r="AL28" s="1" t="s">
        <v>89</v>
      </c>
      <c r="AM28" s="1">
        <v>10102</v>
      </c>
      <c r="AN28" s="1" t="s">
        <v>90</v>
      </c>
      <c r="AO28" s="1" t="s">
        <v>1159</v>
      </c>
      <c r="AP28" s="5">
        <v>2</v>
      </c>
      <c r="AQ28" s="1" t="s">
        <v>147</v>
      </c>
      <c r="AS28" s="1" t="s">
        <v>94</v>
      </c>
      <c r="AU28" s="1" t="s">
        <v>95</v>
      </c>
      <c r="AV28" s="1">
        <v>90</v>
      </c>
      <c r="AW28" s="1" t="s">
        <v>95</v>
      </c>
      <c r="AX28" s="1">
        <v>0</v>
      </c>
      <c r="BA28" s="1">
        <v>0</v>
      </c>
      <c r="BD28" s="1">
        <v>0</v>
      </c>
      <c r="BE28" s="1">
        <v>0</v>
      </c>
      <c r="BF28" s="1" t="s">
        <v>96</v>
      </c>
      <c r="BH28" s="1" t="s">
        <v>717</v>
      </c>
    </row>
    <row r="29" spans="1:60" s="1" customFormat="1" x14ac:dyDescent="0.25">
      <c r="A29" s="1" t="s">
        <v>719</v>
      </c>
      <c r="B29" s="1" t="s">
        <v>720</v>
      </c>
      <c r="C29" s="1" t="s">
        <v>699</v>
      </c>
      <c r="D29" s="1" t="s">
        <v>721</v>
      </c>
      <c r="E29" s="1" t="s">
        <v>701</v>
      </c>
      <c r="G29" s="1" t="s">
        <v>66</v>
      </c>
      <c r="H29" s="1" t="s">
        <v>722</v>
      </c>
      <c r="I29" s="1" t="s">
        <v>703</v>
      </c>
      <c r="K29" s="1">
        <v>3</v>
      </c>
      <c r="L29" s="1" t="s">
        <v>704</v>
      </c>
      <c r="M29" s="1" t="s">
        <v>705</v>
      </c>
      <c r="N29" s="1" t="s">
        <v>706</v>
      </c>
      <c r="O29" s="1" t="s">
        <v>707</v>
      </c>
      <c r="P29" s="1" t="s">
        <v>708</v>
      </c>
      <c r="Q29" s="1" t="s">
        <v>723</v>
      </c>
      <c r="R29" s="1" t="s">
        <v>724</v>
      </c>
      <c r="S29" s="1">
        <v>4911</v>
      </c>
      <c r="T29" s="1">
        <v>221112</v>
      </c>
      <c r="U29" s="1" t="s">
        <v>725</v>
      </c>
      <c r="V29" s="1" t="s">
        <v>726</v>
      </c>
      <c r="W29" s="1" t="s">
        <v>727</v>
      </c>
      <c r="X29" s="2">
        <v>41360</v>
      </c>
      <c r="Y29" s="2">
        <v>42517</v>
      </c>
      <c r="Z29" s="1" t="s">
        <v>90</v>
      </c>
      <c r="AB29" s="1" t="s">
        <v>728</v>
      </c>
      <c r="AD29" s="1" t="s">
        <v>729</v>
      </c>
      <c r="AE29" s="1">
        <v>15.21</v>
      </c>
      <c r="AF29" s="1" t="s">
        <v>85</v>
      </c>
      <c r="AG29" s="1">
        <v>0</v>
      </c>
      <c r="AI29" s="1" t="s">
        <v>730</v>
      </c>
      <c r="AJ29" s="1" t="s">
        <v>87</v>
      </c>
      <c r="AK29" s="1" t="s">
        <v>88</v>
      </c>
      <c r="AL29" s="1" t="s">
        <v>89</v>
      </c>
      <c r="AM29" s="1">
        <v>10102</v>
      </c>
      <c r="AN29" s="1" t="s">
        <v>90</v>
      </c>
      <c r="AO29" s="1" t="s">
        <v>127</v>
      </c>
      <c r="AP29" s="5">
        <v>2</v>
      </c>
      <c r="AQ29" s="1" t="s">
        <v>92</v>
      </c>
      <c r="AS29" s="1" t="s">
        <v>94</v>
      </c>
      <c r="AT29" s="1" t="s">
        <v>129</v>
      </c>
      <c r="AU29" s="1" t="s">
        <v>95</v>
      </c>
      <c r="AV29" s="1">
        <v>0</v>
      </c>
      <c r="AW29" s="1" t="s">
        <v>95</v>
      </c>
      <c r="AX29" s="1">
        <v>111.2</v>
      </c>
      <c r="AY29" s="1" t="s">
        <v>205</v>
      </c>
      <c r="AZ29" s="1" t="s">
        <v>731</v>
      </c>
      <c r="BA29" s="1">
        <v>0</v>
      </c>
      <c r="BD29" s="1">
        <v>0</v>
      </c>
      <c r="BE29" s="1">
        <v>0</v>
      </c>
      <c r="BF29" s="1" t="s">
        <v>96</v>
      </c>
    </row>
    <row r="30" spans="1:60" s="1" customFormat="1" x14ac:dyDescent="0.25">
      <c r="A30" s="1" t="s">
        <v>1167</v>
      </c>
      <c r="B30" s="1" t="s">
        <v>733</v>
      </c>
      <c r="C30" s="1" t="s">
        <v>734</v>
      </c>
      <c r="D30" s="1" t="s">
        <v>735</v>
      </c>
      <c r="E30" s="1" t="s">
        <v>701</v>
      </c>
      <c r="F30" s="1">
        <v>17980</v>
      </c>
      <c r="G30" s="1" t="s">
        <v>66</v>
      </c>
      <c r="H30" s="1" t="s">
        <v>736</v>
      </c>
      <c r="I30" s="1" t="s">
        <v>737</v>
      </c>
      <c r="K30" s="1">
        <v>3</v>
      </c>
      <c r="L30" s="1" t="s">
        <v>704</v>
      </c>
      <c r="M30" s="1" t="s">
        <v>705</v>
      </c>
      <c r="N30" s="1" t="s">
        <v>706</v>
      </c>
      <c r="O30" s="1" t="s">
        <v>707</v>
      </c>
      <c r="P30" s="1" t="s">
        <v>708</v>
      </c>
      <c r="Q30" s="1" t="s">
        <v>738</v>
      </c>
      <c r="R30" s="1" t="s">
        <v>739</v>
      </c>
      <c r="S30" s="1">
        <v>4911</v>
      </c>
      <c r="T30" s="1">
        <v>221112</v>
      </c>
      <c r="U30" s="1" t="s">
        <v>740</v>
      </c>
      <c r="V30" s="1" t="s">
        <v>741</v>
      </c>
      <c r="W30" s="1" t="s">
        <v>742</v>
      </c>
      <c r="X30" s="2">
        <v>41746</v>
      </c>
      <c r="Y30" s="2">
        <v>43182</v>
      </c>
      <c r="Z30" s="1" t="s">
        <v>90</v>
      </c>
      <c r="AB30" s="1" t="s">
        <v>743</v>
      </c>
      <c r="AD30" s="1" t="s">
        <v>744</v>
      </c>
      <c r="AE30" s="1">
        <v>15.21</v>
      </c>
      <c r="AF30" s="1" t="s">
        <v>85</v>
      </c>
      <c r="AG30" s="1">
        <v>2267</v>
      </c>
      <c r="AH30" s="1" t="s">
        <v>99</v>
      </c>
      <c r="AJ30" s="1" t="s">
        <v>87</v>
      </c>
      <c r="AK30" s="1" t="s">
        <v>88</v>
      </c>
      <c r="AL30" s="1" t="s">
        <v>89</v>
      </c>
      <c r="AM30" s="1">
        <v>10102</v>
      </c>
      <c r="AN30" s="1" t="s">
        <v>90</v>
      </c>
      <c r="AO30" s="1" t="s">
        <v>127</v>
      </c>
      <c r="AP30" s="5">
        <v>2</v>
      </c>
      <c r="AQ30" s="1" t="s">
        <v>147</v>
      </c>
      <c r="AR30" s="1" t="s">
        <v>745</v>
      </c>
      <c r="AS30" s="1" t="s">
        <v>94</v>
      </c>
      <c r="AT30" s="1" t="s">
        <v>115</v>
      </c>
      <c r="AU30" s="1" t="s">
        <v>95</v>
      </c>
      <c r="AV30" s="1">
        <v>0</v>
      </c>
      <c r="AW30" s="1" t="s">
        <v>95</v>
      </c>
      <c r="AX30" s="1">
        <v>19.600000000000001</v>
      </c>
      <c r="AY30" s="1" t="s">
        <v>144</v>
      </c>
      <c r="AZ30" s="1" t="s">
        <v>718</v>
      </c>
      <c r="BA30" s="1">
        <v>79.900000000000006</v>
      </c>
      <c r="BB30" s="1" t="s">
        <v>660</v>
      </c>
      <c r="BC30" s="1" t="s">
        <v>746</v>
      </c>
      <c r="BD30" s="1">
        <v>0</v>
      </c>
      <c r="BE30" s="1">
        <v>0</v>
      </c>
      <c r="BF30" s="1" t="s">
        <v>96</v>
      </c>
    </row>
    <row r="31" spans="1:60" s="1" customFormat="1" x14ac:dyDescent="0.25">
      <c r="A31" s="1" t="s">
        <v>748</v>
      </c>
      <c r="B31" s="1" t="s">
        <v>749</v>
      </c>
      <c r="C31" s="1" t="s">
        <v>750</v>
      </c>
      <c r="D31" s="1" t="s">
        <v>751</v>
      </c>
      <c r="E31" s="1" t="s">
        <v>752</v>
      </c>
      <c r="F31" s="1" t="s">
        <v>753</v>
      </c>
      <c r="G31" s="1" t="s">
        <v>66</v>
      </c>
      <c r="H31" s="1" t="s">
        <v>754</v>
      </c>
      <c r="I31" s="1" t="s">
        <v>755</v>
      </c>
      <c r="J31" s="1" t="s">
        <v>756</v>
      </c>
      <c r="K31" s="1">
        <v>4</v>
      </c>
      <c r="L31" s="1" t="s">
        <v>757</v>
      </c>
      <c r="M31" s="1" t="s">
        <v>758</v>
      </c>
      <c r="N31" s="1" t="s">
        <v>759</v>
      </c>
      <c r="O31" s="1" t="s">
        <v>760</v>
      </c>
      <c r="P31" s="1" t="s">
        <v>761</v>
      </c>
      <c r="Q31" s="1" t="s">
        <v>762</v>
      </c>
      <c r="R31" s="1" t="s">
        <v>763</v>
      </c>
      <c r="S31" s="1">
        <v>4911</v>
      </c>
      <c r="T31" s="1">
        <v>221112</v>
      </c>
      <c r="U31" s="1">
        <v>110000370535</v>
      </c>
      <c r="V31" s="1" t="s">
        <v>764</v>
      </c>
      <c r="W31" s="1" t="s">
        <v>765</v>
      </c>
      <c r="X31" s="2">
        <v>42509</v>
      </c>
      <c r="Y31" s="2">
        <v>43231</v>
      </c>
      <c r="Z31" s="1" t="s">
        <v>108</v>
      </c>
      <c r="AB31" s="1" t="s">
        <v>766</v>
      </c>
      <c r="AC31" s="1" t="s">
        <v>767</v>
      </c>
      <c r="AD31" s="1" t="s">
        <v>768</v>
      </c>
      <c r="AE31" s="1">
        <v>15.21</v>
      </c>
      <c r="AF31" s="1" t="s">
        <v>85</v>
      </c>
      <c r="AG31" s="1">
        <v>1339</v>
      </c>
      <c r="AH31" s="1" t="s">
        <v>238</v>
      </c>
      <c r="AI31" s="1" t="s">
        <v>769</v>
      </c>
      <c r="AJ31" s="1" t="s">
        <v>87</v>
      </c>
      <c r="AK31" s="1" t="s">
        <v>88</v>
      </c>
      <c r="AL31" s="1" t="s">
        <v>89</v>
      </c>
      <c r="AM31" s="1">
        <v>10102</v>
      </c>
      <c r="AN31" s="1" t="s">
        <v>81</v>
      </c>
      <c r="AO31" s="1" t="s">
        <v>1160</v>
      </c>
      <c r="AP31" s="5">
        <v>2</v>
      </c>
      <c r="AQ31" s="1" t="s">
        <v>235</v>
      </c>
      <c r="AR31" s="1" t="s">
        <v>770</v>
      </c>
      <c r="AS31" s="1" t="s">
        <v>94</v>
      </c>
      <c r="AT31" s="1" t="s">
        <v>115</v>
      </c>
      <c r="AU31" s="1" t="s">
        <v>96</v>
      </c>
      <c r="AV31" s="1">
        <v>90</v>
      </c>
      <c r="AW31" s="1" t="s">
        <v>95</v>
      </c>
      <c r="AX31" s="1">
        <v>8</v>
      </c>
      <c r="AY31" s="1" t="s">
        <v>235</v>
      </c>
      <c r="AZ31" s="1" t="s">
        <v>771</v>
      </c>
      <c r="BA31" s="1">
        <v>0</v>
      </c>
      <c r="BD31" s="1">
        <v>0</v>
      </c>
      <c r="BE31" s="1">
        <v>0</v>
      </c>
      <c r="BF31" s="1" t="s">
        <v>96</v>
      </c>
      <c r="BH31" s="1" t="s">
        <v>772</v>
      </c>
    </row>
    <row r="32" spans="1:60" s="1" customFormat="1" x14ac:dyDescent="0.25">
      <c r="A32" s="1" t="s">
        <v>780</v>
      </c>
      <c r="B32" s="1" t="s">
        <v>781</v>
      </c>
      <c r="C32" s="1" t="s">
        <v>782</v>
      </c>
      <c r="D32" s="1" t="s">
        <v>783</v>
      </c>
      <c r="E32" s="1" t="s">
        <v>773</v>
      </c>
      <c r="G32" s="1" t="s">
        <v>66</v>
      </c>
      <c r="K32" s="1">
        <v>6</v>
      </c>
      <c r="L32" s="1" t="s">
        <v>774</v>
      </c>
      <c r="M32" s="1" t="s">
        <v>775</v>
      </c>
      <c r="N32" s="1" t="s">
        <v>776</v>
      </c>
      <c r="O32" s="1" t="s">
        <v>777</v>
      </c>
      <c r="P32" s="1" t="s">
        <v>778</v>
      </c>
      <c r="Q32" s="1" t="s">
        <v>784</v>
      </c>
      <c r="R32" s="1">
        <v>83642</v>
      </c>
      <c r="S32" s="1">
        <v>4911</v>
      </c>
      <c r="T32" s="1">
        <v>221122</v>
      </c>
      <c r="U32" s="1" t="s">
        <v>785</v>
      </c>
      <c r="V32" s="1" t="s">
        <v>786</v>
      </c>
      <c r="W32" s="1" t="s">
        <v>787</v>
      </c>
      <c r="X32" s="2">
        <v>40123</v>
      </c>
      <c r="Y32" s="2">
        <v>40123</v>
      </c>
      <c r="Z32" s="1" t="s">
        <v>90</v>
      </c>
      <c r="AB32" s="1" t="s">
        <v>788</v>
      </c>
      <c r="AC32" s="1" t="s">
        <v>789</v>
      </c>
      <c r="AD32" s="1" t="s">
        <v>790</v>
      </c>
      <c r="AE32" s="1">
        <v>15.21</v>
      </c>
      <c r="AF32" s="1" t="s">
        <v>143</v>
      </c>
      <c r="AG32" s="1">
        <v>350</v>
      </c>
      <c r="AH32" s="1" t="s">
        <v>126</v>
      </c>
      <c r="AI32" s="1" t="s">
        <v>791</v>
      </c>
      <c r="AJ32" s="1" t="s">
        <v>87</v>
      </c>
      <c r="AK32" s="1" t="s">
        <v>88</v>
      </c>
      <c r="AL32" s="1" t="s">
        <v>89</v>
      </c>
      <c r="AM32" s="1">
        <v>10102</v>
      </c>
      <c r="AN32" s="1" t="s">
        <v>90</v>
      </c>
      <c r="AO32" s="1" t="s">
        <v>779</v>
      </c>
      <c r="AP32" s="5">
        <v>2</v>
      </c>
      <c r="AQ32" s="1" t="s">
        <v>147</v>
      </c>
      <c r="AR32" s="1" t="s">
        <v>792</v>
      </c>
      <c r="AS32" s="1" t="s">
        <v>94</v>
      </c>
      <c r="AV32" s="1">
        <v>0</v>
      </c>
      <c r="AW32" s="1" t="s">
        <v>233</v>
      </c>
      <c r="AX32" s="1">
        <v>0</v>
      </c>
      <c r="BA32" s="1">
        <v>0</v>
      </c>
      <c r="BD32" s="1">
        <v>0</v>
      </c>
      <c r="BE32" s="1">
        <v>0</v>
      </c>
      <c r="BF32" s="1" t="s">
        <v>96</v>
      </c>
    </row>
    <row r="33" spans="1:60" s="1" customFormat="1" x14ac:dyDescent="0.25">
      <c r="A33" s="1" t="s">
        <v>793</v>
      </c>
      <c r="B33" s="1" t="s">
        <v>794</v>
      </c>
      <c r="C33" s="1" t="s">
        <v>795</v>
      </c>
      <c r="D33" s="1" t="s">
        <v>796</v>
      </c>
      <c r="E33" s="1" t="s">
        <v>773</v>
      </c>
      <c r="F33" s="1">
        <v>75126</v>
      </c>
      <c r="G33" s="1" t="s">
        <v>66</v>
      </c>
      <c r="K33" s="1">
        <v>6</v>
      </c>
      <c r="L33" s="1" t="s">
        <v>774</v>
      </c>
      <c r="M33" s="1" t="s">
        <v>775</v>
      </c>
      <c r="N33" s="1" t="s">
        <v>776</v>
      </c>
      <c r="O33" s="1" t="s">
        <v>777</v>
      </c>
      <c r="P33" s="1" t="s">
        <v>778</v>
      </c>
      <c r="Q33" s="1" t="s">
        <v>784</v>
      </c>
      <c r="R33" s="1">
        <v>83207</v>
      </c>
      <c r="S33" s="1">
        <v>4911</v>
      </c>
      <c r="T33" s="1">
        <v>221122</v>
      </c>
      <c r="U33" s="1" t="s">
        <v>123</v>
      </c>
      <c r="V33" s="1" t="s">
        <v>797</v>
      </c>
      <c r="W33" s="1" t="s">
        <v>798</v>
      </c>
      <c r="X33" s="2">
        <v>40123</v>
      </c>
      <c r="Y33" s="2">
        <v>40123</v>
      </c>
      <c r="Z33" s="1" t="s">
        <v>90</v>
      </c>
      <c r="AB33" s="1" t="s">
        <v>799</v>
      </c>
      <c r="AC33" s="1" t="s">
        <v>800</v>
      </c>
      <c r="AD33" s="1" t="s">
        <v>790</v>
      </c>
      <c r="AE33" s="1">
        <v>15.21</v>
      </c>
      <c r="AF33" s="1" t="s">
        <v>143</v>
      </c>
      <c r="AG33" s="1">
        <v>250</v>
      </c>
      <c r="AH33" s="1" t="s">
        <v>126</v>
      </c>
      <c r="AI33" s="1" t="s">
        <v>801</v>
      </c>
      <c r="AJ33" s="1" t="s">
        <v>87</v>
      </c>
      <c r="AK33" s="1" t="s">
        <v>88</v>
      </c>
      <c r="AL33" s="1" t="s">
        <v>89</v>
      </c>
      <c r="AM33" s="1">
        <v>10102</v>
      </c>
      <c r="AN33" s="1" t="s">
        <v>90</v>
      </c>
      <c r="AO33" s="1" t="s">
        <v>779</v>
      </c>
      <c r="AP33" s="5">
        <v>2</v>
      </c>
      <c r="AQ33" s="1" t="s">
        <v>147</v>
      </c>
      <c r="AR33" s="1" t="s">
        <v>802</v>
      </c>
      <c r="AS33" s="1" t="s">
        <v>94</v>
      </c>
      <c r="AU33" s="1" t="s">
        <v>96</v>
      </c>
      <c r="AV33" s="1">
        <v>0</v>
      </c>
      <c r="AW33" s="1" t="s">
        <v>96</v>
      </c>
      <c r="AX33" s="1">
        <v>0</v>
      </c>
      <c r="BA33" s="1">
        <v>0</v>
      </c>
      <c r="BD33" s="1">
        <v>0</v>
      </c>
      <c r="BE33" s="1">
        <v>0</v>
      </c>
      <c r="BF33" s="1" t="s">
        <v>96</v>
      </c>
    </row>
    <row r="34" spans="1:60" s="1" customFormat="1" x14ac:dyDescent="0.25">
      <c r="A34" s="1" t="s">
        <v>803</v>
      </c>
      <c r="B34" s="1" t="s">
        <v>804</v>
      </c>
      <c r="C34" s="1" t="s">
        <v>805</v>
      </c>
      <c r="D34" s="1" t="s">
        <v>806</v>
      </c>
      <c r="E34" s="1" t="s">
        <v>773</v>
      </c>
      <c r="F34" s="1">
        <v>77354</v>
      </c>
      <c r="G34" s="1" t="s">
        <v>66</v>
      </c>
      <c r="K34" s="1">
        <v>6</v>
      </c>
      <c r="L34" s="1" t="s">
        <v>774</v>
      </c>
      <c r="M34" s="1" t="s">
        <v>775</v>
      </c>
      <c r="N34" s="1" t="s">
        <v>776</v>
      </c>
      <c r="O34" s="1" t="s">
        <v>777</v>
      </c>
      <c r="P34" s="1" t="s">
        <v>778</v>
      </c>
      <c r="Q34" s="1" t="s">
        <v>784</v>
      </c>
      <c r="R34" s="1">
        <v>83378</v>
      </c>
      <c r="S34" s="1">
        <v>4911</v>
      </c>
      <c r="T34" s="1">
        <v>221122</v>
      </c>
      <c r="U34" s="1" t="s">
        <v>123</v>
      </c>
      <c r="V34" s="1" t="s">
        <v>807</v>
      </c>
      <c r="W34" s="1" t="s">
        <v>808</v>
      </c>
      <c r="X34" s="2">
        <v>40123</v>
      </c>
      <c r="Y34" s="2">
        <v>40123</v>
      </c>
      <c r="Z34" s="1" t="s">
        <v>90</v>
      </c>
      <c r="AB34" s="1" t="s">
        <v>809</v>
      </c>
      <c r="AC34" s="1" t="s">
        <v>810</v>
      </c>
      <c r="AD34" s="1" t="s">
        <v>790</v>
      </c>
      <c r="AE34" s="1">
        <v>15.21</v>
      </c>
      <c r="AF34" s="1" t="s">
        <v>143</v>
      </c>
      <c r="AG34" s="1">
        <v>275</v>
      </c>
      <c r="AH34" s="1" t="s">
        <v>126</v>
      </c>
      <c r="AI34" s="1" t="s">
        <v>811</v>
      </c>
      <c r="AJ34" s="1" t="s">
        <v>87</v>
      </c>
      <c r="AK34" s="1" t="s">
        <v>88</v>
      </c>
      <c r="AL34" s="1" t="s">
        <v>89</v>
      </c>
      <c r="AM34" s="1">
        <v>10102</v>
      </c>
      <c r="AN34" s="1" t="s">
        <v>90</v>
      </c>
      <c r="AO34" s="1" t="s">
        <v>779</v>
      </c>
      <c r="AP34" s="5">
        <v>2</v>
      </c>
      <c r="AQ34" s="1" t="s">
        <v>147</v>
      </c>
      <c r="AR34" s="1" t="s">
        <v>802</v>
      </c>
      <c r="AS34" s="1" t="s">
        <v>94</v>
      </c>
      <c r="AV34" s="1">
        <v>0</v>
      </c>
      <c r="AW34" s="1" t="s">
        <v>96</v>
      </c>
      <c r="AX34" s="1">
        <v>0</v>
      </c>
      <c r="BA34" s="1">
        <v>0</v>
      </c>
      <c r="BD34" s="1">
        <v>0</v>
      </c>
      <c r="BE34" s="1">
        <v>0</v>
      </c>
      <c r="BF34" s="1" t="s">
        <v>96</v>
      </c>
    </row>
    <row r="35" spans="1:60" s="1" customFormat="1" x14ac:dyDescent="0.25">
      <c r="A35" s="1" t="s">
        <v>813</v>
      </c>
      <c r="B35" s="1" t="s">
        <v>814</v>
      </c>
      <c r="C35" s="1" t="s">
        <v>815</v>
      </c>
      <c r="D35" s="1" t="s">
        <v>816</v>
      </c>
      <c r="E35" s="1" t="s">
        <v>773</v>
      </c>
      <c r="F35" s="1">
        <v>7657</v>
      </c>
      <c r="G35" s="1" t="s">
        <v>66</v>
      </c>
      <c r="H35" s="1" t="s">
        <v>817</v>
      </c>
      <c r="I35" s="1" t="s">
        <v>818</v>
      </c>
      <c r="K35" s="1">
        <v>6</v>
      </c>
      <c r="L35" s="1" t="s">
        <v>774</v>
      </c>
      <c r="M35" s="1" t="s">
        <v>775</v>
      </c>
      <c r="N35" s="1" t="s">
        <v>776</v>
      </c>
      <c r="O35" s="1" t="s">
        <v>777</v>
      </c>
      <c r="P35" s="1" t="s">
        <v>778</v>
      </c>
      <c r="Q35" s="1" t="s">
        <v>819</v>
      </c>
      <c r="R35" s="1" t="s">
        <v>820</v>
      </c>
      <c r="S35" s="1">
        <v>4911</v>
      </c>
      <c r="T35" s="1">
        <v>221112</v>
      </c>
      <c r="U35" s="1">
        <v>110035336222</v>
      </c>
      <c r="V35" s="1" t="s">
        <v>821</v>
      </c>
      <c r="W35" s="1" t="s">
        <v>822</v>
      </c>
      <c r="X35" s="2">
        <v>40788</v>
      </c>
      <c r="Y35" s="2">
        <v>40800</v>
      </c>
      <c r="Z35" s="1" t="s">
        <v>81</v>
      </c>
      <c r="AB35" s="1" t="s">
        <v>823</v>
      </c>
      <c r="AC35" s="1">
        <v>93938</v>
      </c>
      <c r="AD35" s="1" t="s">
        <v>824</v>
      </c>
      <c r="AE35" s="1">
        <v>15.21</v>
      </c>
      <c r="AF35" s="1" t="s">
        <v>225</v>
      </c>
      <c r="AG35" s="1">
        <v>390</v>
      </c>
      <c r="AH35" s="1" t="s">
        <v>126</v>
      </c>
      <c r="AI35" s="1" t="s">
        <v>825</v>
      </c>
      <c r="AJ35" s="1" t="s">
        <v>87</v>
      </c>
      <c r="AK35" s="1" t="s">
        <v>88</v>
      </c>
      <c r="AL35" s="1" t="s">
        <v>89</v>
      </c>
      <c r="AM35" s="1">
        <v>10102</v>
      </c>
      <c r="AN35" s="1" t="s">
        <v>90</v>
      </c>
      <c r="AO35" s="1" t="s">
        <v>1159</v>
      </c>
      <c r="AP35" s="5">
        <v>2</v>
      </c>
      <c r="AQ35" s="1" t="s">
        <v>147</v>
      </c>
      <c r="AR35" s="1" t="s">
        <v>826</v>
      </c>
      <c r="AS35" s="1" t="s">
        <v>94</v>
      </c>
      <c r="AT35" s="1" t="s">
        <v>115</v>
      </c>
      <c r="AU35" s="1" t="s">
        <v>96</v>
      </c>
      <c r="AV35" s="1">
        <v>0</v>
      </c>
      <c r="AW35" s="1" t="s">
        <v>95</v>
      </c>
      <c r="AX35" s="1">
        <v>0</v>
      </c>
      <c r="BA35" s="1">
        <v>0</v>
      </c>
      <c r="BD35" s="1">
        <v>0</v>
      </c>
      <c r="BE35" s="1">
        <v>0</v>
      </c>
      <c r="BF35" s="1" t="s">
        <v>96</v>
      </c>
    </row>
    <row r="36" spans="1:60" s="1" customFormat="1" x14ac:dyDescent="0.25">
      <c r="A36" s="1" t="s">
        <v>831</v>
      </c>
      <c r="B36" s="1" t="s">
        <v>832</v>
      </c>
      <c r="C36" s="1" t="s">
        <v>833</v>
      </c>
      <c r="D36" s="1" t="s">
        <v>834</v>
      </c>
      <c r="E36" s="1" t="s">
        <v>773</v>
      </c>
      <c r="G36" s="1" t="s">
        <v>66</v>
      </c>
      <c r="H36" s="1" t="s">
        <v>835</v>
      </c>
      <c r="I36" s="1" t="s">
        <v>836</v>
      </c>
      <c r="K36" s="1">
        <v>6</v>
      </c>
      <c r="L36" s="1" t="s">
        <v>774</v>
      </c>
      <c r="M36" s="1" t="s">
        <v>775</v>
      </c>
      <c r="N36" s="1" t="s">
        <v>776</v>
      </c>
      <c r="O36" s="1" t="s">
        <v>777</v>
      </c>
      <c r="P36" s="1" t="s">
        <v>778</v>
      </c>
      <c r="Q36" s="1" t="s">
        <v>827</v>
      </c>
      <c r="R36" s="1" t="s">
        <v>837</v>
      </c>
      <c r="S36" s="1">
        <v>4911</v>
      </c>
      <c r="T36" s="1">
        <v>221112</v>
      </c>
      <c r="U36" s="1">
        <v>110001866641</v>
      </c>
      <c r="V36" s="1" t="s">
        <v>500</v>
      </c>
      <c r="W36" s="1" t="s">
        <v>838</v>
      </c>
      <c r="X36" s="2">
        <v>41227</v>
      </c>
      <c r="Y36" s="2">
        <v>41542</v>
      </c>
      <c r="Z36" s="1" t="s">
        <v>81</v>
      </c>
      <c r="AB36" s="1" t="s">
        <v>839</v>
      </c>
      <c r="AC36" s="1">
        <v>96336</v>
      </c>
      <c r="AD36" s="1" t="s">
        <v>840</v>
      </c>
      <c r="AE36" s="1">
        <v>15.21</v>
      </c>
      <c r="AF36" s="1" t="s">
        <v>225</v>
      </c>
      <c r="AG36" s="1">
        <v>195</v>
      </c>
      <c r="AH36" s="1" t="s">
        <v>126</v>
      </c>
      <c r="AI36" s="1" t="s">
        <v>841</v>
      </c>
      <c r="AJ36" s="1" t="s">
        <v>87</v>
      </c>
      <c r="AK36" s="1" t="s">
        <v>88</v>
      </c>
      <c r="AL36" s="1" t="s">
        <v>89</v>
      </c>
      <c r="AM36" s="1">
        <v>10102</v>
      </c>
      <c r="AN36" s="1" t="s">
        <v>90</v>
      </c>
      <c r="AO36" s="1" t="s">
        <v>828</v>
      </c>
      <c r="AP36" s="5">
        <v>2</v>
      </c>
      <c r="AQ36" s="1" t="s">
        <v>147</v>
      </c>
      <c r="AR36" s="1" t="s">
        <v>830</v>
      </c>
      <c r="AS36" s="1" t="s">
        <v>94</v>
      </c>
      <c r="AU36" s="1" t="s">
        <v>96</v>
      </c>
      <c r="AV36" s="1">
        <v>0</v>
      </c>
      <c r="AW36" s="1" t="s">
        <v>95</v>
      </c>
      <c r="AX36" s="1">
        <v>0</v>
      </c>
      <c r="BA36" s="1">
        <v>0</v>
      </c>
      <c r="BD36" s="1">
        <v>0</v>
      </c>
      <c r="BE36" s="1">
        <v>0</v>
      </c>
      <c r="BF36" s="1" t="s">
        <v>96</v>
      </c>
    </row>
    <row r="37" spans="1:60" s="1" customFormat="1" x14ac:dyDescent="0.25">
      <c r="A37" s="1" t="s">
        <v>1168</v>
      </c>
      <c r="B37" s="1" t="s">
        <v>843</v>
      </c>
      <c r="C37" s="1" t="s">
        <v>844</v>
      </c>
      <c r="D37" s="1" t="s">
        <v>845</v>
      </c>
      <c r="E37" s="1" t="s">
        <v>773</v>
      </c>
      <c r="G37" s="1" t="s">
        <v>66</v>
      </c>
      <c r="H37" s="1" t="s">
        <v>846</v>
      </c>
      <c r="I37" s="1" t="s">
        <v>847</v>
      </c>
      <c r="K37" s="1">
        <v>6</v>
      </c>
      <c r="L37" s="1" t="s">
        <v>774</v>
      </c>
      <c r="M37" s="1" t="s">
        <v>775</v>
      </c>
      <c r="N37" s="1" t="s">
        <v>776</v>
      </c>
      <c r="O37" s="1" t="s">
        <v>777</v>
      </c>
      <c r="P37" s="1" t="s">
        <v>778</v>
      </c>
      <c r="Q37" s="1" t="s">
        <v>848</v>
      </c>
      <c r="R37" s="1" t="s">
        <v>849</v>
      </c>
      <c r="S37" s="1">
        <v>4911</v>
      </c>
      <c r="V37" s="1" t="s">
        <v>850</v>
      </c>
      <c r="W37" s="1" t="s">
        <v>851</v>
      </c>
      <c r="X37" s="2">
        <v>41599</v>
      </c>
      <c r="Y37" s="2">
        <v>43056</v>
      </c>
      <c r="Z37" s="1" t="s">
        <v>90</v>
      </c>
      <c r="AB37" s="1" t="s">
        <v>852</v>
      </c>
      <c r="AC37" s="1">
        <v>103839</v>
      </c>
      <c r="AD37" s="1" t="s">
        <v>853</v>
      </c>
      <c r="AE37" s="1">
        <v>15.21</v>
      </c>
      <c r="AF37" s="1" t="s">
        <v>225</v>
      </c>
      <c r="AG37" s="1">
        <v>700</v>
      </c>
      <c r="AH37" s="1" t="s">
        <v>126</v>
      </c>
      <c r="AI37" s="1" t="s">
        <v>854</v>
      </c>
      <c r="AJ37" s="1" t="s">
        <v>87</v>
      </c>
      <c r="AK37" s="1" t="s">
        <v>88</v>
      </c>
      <c r="AL37" s="1" t="s">
        <v>89</v>
      </c>
      <c r="AM37" s="1">
        <v>10102</v>
      </c>
      <c r="AN37" s="1" t="s">
        <v>90</v>
      </c>
      <c r="AO37" s="1" t="s">
        <v>855</v>
      </c>
      <c r="AP37" s="5">
        <v>2</v>
      </c>
      <c r="AQ37" s="1" t="s">
        <v>147</v>
      </c>
      <c r="AR37" s="1" t="s">
        <v>856</v>
      </c>
      <c r="AS37" s="1" t="s">
        <v>94</v>
      </c>
      <c r="AU37" s="1" t="s">
        <v>96</v>
      </c>
      <c r="AV37" s="1">
        <v>0</v>
      </c>
      <c r="AW37" s="1" t="s">
        <v>95</v>
      </c>
      <c r="AX37" s="1">
        <v>0</v>
      </c>
      <c r="BA37" s="1">
        <v>0</v>
      </c>
      <c r="BD37" s="1">
        <v>0</v>
      </c>
      <c r="BE37" s="1">
        <v>0</v>
      </c>
      <c r="BF37" s="1" t="s">
        <v>96</v>
      </c>
    </row>
    <row r="38" spans="1:60" s="1" customFormat="1" x14ac:dyDescent="0.25">
      <c r="A38" s="1" t="s">
        <v>1169</v>
      </c>
      <c r="B38" s="1" t="s">
        <v>858</v>
      </c>
      <c r="C38" s="1" t="s">
        <v>859</v>
      </c>
      <c r="D38" s="1" t="s">
        <v>860</v>
      </c>
      <c r="E38" s="1" t="s">
        <v>773</v>
      </c>
      <c r="F38" s="1">
        <v>79565</v>
      </c>
      <c r="G38" s="1" t="s">
        <v>66</v>
      </c>
      <c r="H38" s="1" t="s">
        <v>861</v>
      </c>
      <c r="I38" s="1" t="s">
        <v>862</v>
      </c>
      <c r="K38" s="1">
        <v>6</v>
      </c>
      <c r="L38" s="1" t="s">
        <v>774</v>
      </c>
      <c r="M38" s="1" t="s">
        <v>775</v>
      </c>
      <c r="N38" s="1" t="s">
        <v>776</v>
      </c>
      <c r="O38" s="1" t="s">
        <v>777</v>
      </c>
      <c r="P38" s="1" t="s">
        <v>778</v>
      </c>
      <c r="Q38" s="1" t="s">
        <v>863</v>
      </c>
      <c r="R38" s="1" t="s">
        <v>864</v>
      </c>
      <c r="S38" s="1">
        <v>3511</v>
      </c>
      <c r="V38" s="1" t="s">
        <v>865</v>
      </c>
      <c r="W38" s="1" t="s">
        <v>866</v>
      </c>
      <c r="X38" s="2">
        <v>41803</v>
      </c>
      <c r="Y38" s="2">
        <v>43056</v>
      </c>
      <c r="Z38" s="1" t="s">
        <v>95</v>
      </c>
      <c r="AB38" s="1" t="s">
        <v>867</v>
      </c>
      <c r="AC38" s="1" t="s">
        <v>868</v>
      </c>
      <c r="AD38" s="1" t="s">
        <v>869</v>
      </c>
      <c r="AE38" s="1">
        <v>15.21</v>
      </c>
      <c r="AF38" s="1" t="s">
        <v>85</v>
      </c>
      <c r="AG38" s="1">
        <v>230.7</v>
      </c>
      <c r="AH38" s="1" t="s">
        <v>126</v>
      </c>
      <c r="AI38" s="1" t="s">
        <v>870</v>
      </c>
      <c r="AJ38" s="1" t="s">
        <v>87</v>
      </c>
      <c r="AK38" s="1" t="s">
        <v>88</v>
      </c>
      <c r="AL38" s="1" t="s">
        <v>89</v>
      </c>
      <c r="AM38" s="1">
        <v>10102</v>
      </c>
      <c r="AN38" s="1" t="s">
        <v>90</v>
      </c>
      <c r="AO38" s="1" t="s">
        <v>828</v>
      </c>
      <c r="AP38" s="5">
        <v>2</v>
      </c>
      <c r="AQ38" s="1" t="s">
        <v>147</v>
      </c>
      <c r="AR38" s="1" t="s">
        <v>871</v>
      </c>
      <c r="AS38" s="1" t="s">
        <v>94</v>
      </c>
      <c r="AU38" s="1" t="s">
        <v>96</v>
      </c>
      <c r="AV38" s="1">
        <v>0</v>
      </c>
      <c r="AW38" s="1" t="s">
        <v>95</v>
      </c>
      <c r="AX38" s="1">
        <v>0</v>
      </c>
      <c r="BA38" s="1">
        <v>0</v>
      </c>
      <c r="BD38" s="1">
        <v>0</v>
      </c>
      <c r="BE38" s="1">
        <v>0</v>
      </c>
      <c r="BF38" s="1" t="s">
        <v>96</v>
      </c>
    </row>
    <row r="39" spans="1:60" s="1" customFormat="1" x14ac:dyDescent="0.25">
      <c r="A39" s="1" t="s">
        <v>886</v>
      </c>
      <c r="B39" s="1" t="s">
        <v>887</v>
      </c>
      <c r="C39" s="1" t="s">
        <v>888</v>
      </c>
      <c r="D39" s="1" t="s">
        <v>889</v>
      </c>
      <c r="E39" s="1" t="s">
        <v>773</v>
      </c>
      <c r="G39" s="1" t="s">
        <v>66</v>
      </c>
      <c r="H39" s="1" t="s">
        <v>890</v>
      </c>
      <c r="I39" s="1" t="s">
        <v>891</v>
      </c>
      <c r="K39" s="1">
        <v>6</v>
      </c>
      <c r="L39" s="1" t="s">
        <v>774</v>
      </c>
      <c r="M39" s="1" t="s">
        <v>775</v>
      </c>
      <c r="N39" s="1" t="s">
        <v>776</v>
      </c>
      <c r="O39" s="1" t="s">
        <v>777</v>
      </c>
      <c r="P39" s="1" t="s">
        <v>778</v>
      </c>
      <c r="Q39" s="1" t="s">
        <v>827</v>
      </c>
      <c r="R39" s="1" t="s">
        <v>892</v>
      </c>
      <c r="S39" s="1">
        <v>1321</v>
      </c>
      <c r="T39" s="1">
        <v>211112</v>
      </c>
      <c r="U39" s="1">
        <v>110027375105</v>
      </c>
      <c r="V39" s="1" t="s">
        <v>893</v>
      </c>
      <c r="W39" s="1" t="s">
        <v>894</v>
      </c>
      <c r="X39" s="2">
        <v>42076</v>
      </c>
      <c r="Y39" s="2">
        <v>42499</v>
      </c>
      <c r="Z39" s="1" t="s">
        <v>90</v>
      </c>
      <c r="AB39" s="1" t="s">
        <v>895</v>
      </c>
      <c r="AD39" s="1" t="s">
        <v>654</v>
      </c>
      <c r="AE39" s="1">
        <v>15.21</v>
      </c>
      <c r="AF39" s="1" t="s">
        <v>225</v>
      </c>
      <c r="AG39" s="1">
        <v>87</v>
      </c>
      <c r="AH39" s="1" t="s">
        <v>126</v>
      </c>
      <c r="AI39" s="1" t="s">
        <v>896</v>
      </c>
      <c r="AJ39" s="1" t="s">
        <v>87</v>
      </c>
      <c r="AK39" s="1" t="s">
        <v>88</v>
      </c>
      <c r="AL39" s="1" t="s">
        <v>89</v>
      </c>
      <c r="AM39" s="1">
        <v>10102</v>
      </c>
      <c r="AN39" s="1" t="s">
        <v>90</v>
      </c>
      <c r="AO39" s="1" t="s">
        <v>100</v>
      </c>
      <c r="AP39" s="5">
        <v>2</v>
      </c>
      <c r="AQ39" s="1" t="s">
        <v>147</v>
      </c>
      <c r="AR39" s="1" t="s">
        <v>897</v>
      </c>
      <c r="AS39" s="1" t="s">
        <v>94</v>
      </c>
      <c r="AU39" s="1" t="s">
        <v>95</v>
      </c>
      <c r="AV39" s="1">
        <v>0</v>
      </c>
      <c r="AW39" s="1" t="s">
        <v>95</v>
      </c>
      <c r="AX39" s="1">
        <v>0</v>
      </c>
      <c r="BA39" s="1">
        <v>0</v>
      </c>
      <c r="BD39" s="1">
        <v>0</v>
      </c>
      <c r="BE39" s="1">
        <v>0</v>
      </c>
      <c r="BF39" s="1" t="s">
        <v>96</v>
      </c>
      <c r="BH39" s="1" t="s">
        <v>898</v>
      </c>
    </row>
    <row r="40" spans="1:60" s="1" customFormat="1" x14ac:dyDescent="0.25">
      <c r="A40" s="1" t="s">
        <v>899</v>
      </c>
      <c r="B40" s="1" t="s">
        <v>900</v>
      </c>
      <c r="C40" s="1" t="s">
        <v>901</v>
      </c>
      <c r="D40" s="1" t="s">
        <v>902</v>
      </c>
      <c r="E40" s="1" t="s">
        <v>773</v>
      </c>
      <c r="G40" s="1" t="s">
        <v>66</v>
      </c>
      <c r="H40" s="1" t="s">
        <v>903</v>
      </c>
      <c r="I40" s="1" t="s">
        <v>904</v>
      </c>
      <c r="K40" s="1">
        <v>6</v>
      </c>
      <c r="L40" s="1" t="s">
        <v>774</v>
      </c>
      <c r="M40" s="1" t="s">
        <v>775</v>
      </c>
      <c r="N40" s="1" t="s">
        <v>776</v>
      </c>
      <c r="O40" s="1" t="s">
        <v>777</v>
      </c>
      <c r="P40" s="1" t="s">
        <v>778</v>
      </c>
      <c r="Q40" s="1" t="s">
        <v>905</v>
      </c>
      <c r="R40" s="1" t="s">
        <v>906</v>
      </c>
      <c r="S40" s="1">
        <v>4911</v>
      </c>
      <c r="T40" s="1">
        <v>221112</v>
      </c>
      <c r="U40" s="1">
        <v>110015743301</v>
      </c>
      <c r="V40" s="1" t="s">
        <v>838</v>
      </c>
      <c r="W40" s="1" t="s">
        <v>907</v>
      </c>
      <c r="X40" s="2">
        <v>42082</v>
      </c>
      <c r="Y40" s="2">
        <v>42499</v>
      </c>
      <c r="Z40" s="1" t="s">
        <v>81</v>
      </c>
      <c r="AB40" s="1" t="s">
        <v>908</v>
      </c>
      <c r="AD40" s="1" t="s">
        <v>909</v>
      </c>
      <c r="AE40" s="1">
        <v>15.21</v>
      </c>
      <c r="AF40" s="1" t="s">
        <v>85</v>
      </c>
      <c r="AG40" s="1">
        <v>225</v>
      </c>
      <c r="AH40" s="1" t="s">
        <v>126</v>
      </c>
      <c r="AJ40" s="1" t="s">
        <v>87</v>
      </c>
      <c r="AK40" s="1" t="s">
        <v>88</v>
      </c>
      <c r="AL40" s="1" t="s">
        <v>89</v>
      </c>
      <c r="AM40" s="1">
        <v>10102</v>
      </c>
      <c r="AN40" s="1" t="s">
        <v>90</v>
      </c>
      <c r="AO40" s="1" t="s">
        <v>1157</v>
      </c>
      <c r="AP40" s="5">
        <v>2</v>
      </c>
      <c r="AQ40" s="1" t="s">
        <v>113</v>
      </c>
      <c r="AR40" s="1" t="s">
        <v>910</v>
      </c>
      <c r="AS40" s="1" t="s">
        <v>94</v>
      </c>
      <c r="AU40" s="1" t="s">
        <v>96</v>
      </c>
      <c r="AV40" s="1">
        <v>0</v>
      </c>
      <c r="AW40" s="1" t="s">
        <v>95</v>
      </c>
      <c r="AX40" s="1">
        <v>0</v>
      </c>
      <c r="BA40" s="1">
        <v>0</v>
      </c>
      <c r="BD40" s="1">
        <v>0</v>
      </c>
      <c r="BE40" s="1">
        <v>0</v>
      </c>
      <c r="BF40" s="1" t="s">
        <v>96</v>
      </c>
    </row>
    <row r="41" spans="1:60" s="1" customFormat="1" x14ac:dyDescent="0.25">
      <c r="A41" s="1" t="s">
        <v>925</v>
      </c>
      <c r="B41" s="1" t="s">
        <v>926</v>
      </c>
      <c r="C41" s="1" t="s">
        <v>927</v>
      </c>
      <c r="D41" s="1" t="s">
        <v>443</v>
      </c>
      <c r="E41" s="1" t="s">
        <v>773</v>
      </c>
      <c r="G41" s="1" t="s">
        <v>66</v>
      </c>
      <c r="H41" s="1" t="s">
        <v>928</v>
      </c>
      <c r="I41" s="1" t="s">
        <v>929</v>
      </c>
      <c r="K41" s="1">
        <v>6</v>
      </c>
      <c r="L41" s="1" t="s">
        <v>774</v>
      </c>
      <c r="M41" s="1" t="s">
        <v>775</v>
      </c>
      <c r="N41" s="1" t="s">
        <v>776</v>
      </c>
      <c r="O41" s="1" t="s">
        <v>777</v>
      </c>
      <c r="P41" s="1" t="s">
        <v>778</v>
      </c>
      <c r="Q41" s="1" t="s">
        <v>930</v>
      </c>
      <c r="R41" s="1" t="s">
        <v>931</v>
      </c>
      <c r="S41" s="1">
        <v>4911</v>
      </c>
      <c r="T41" s="1">
        <v>221112</v>
      </c>
      <c r="U41" s="1" t="s">
        <v>465</v>
      </c>
      <c r="V41" s="1" t="s">
        <v>932</v>
      </c>
      <c r="W41" s="1" t="s">
        <v>933</v>
      </c>
      <c r="X41" s="2">
        <v>42083</v>
      </c>
      <c r="Y41" s="2">
        <v>42499</v>
      </c>
      <c r="Z41" s="1" t="s">
        <v>90</v>
      </c>
      <c r="AB41" s="1" t="s">
        <v>934</v>
      </c>
      <c r="AD41" s="1" t="s">
        <v>935</v>
      </c>
      <c r="AE41" s="1">
        <v>15.21</v>
      </c>
      <c r="AF41" s="1" t="s">
        <v>225</v>
      </c>
      <c r="AG41" s="1">
        <v>650</v>
      </c>
      <c r="AH41" s="1" t="s">
        <v>126</v>
      </c>
      <c r="AI41" s="1" t="s">
        <v>936</v>
      </c>
      <c r="AJ41" s="1" t="s">
        <v>87</v>
      </c>
      <c r="AK41" s="1" t="s">
        <v>88</v>
      </c>
      <c r="AL41" s="1" t="s">
        <v>89</v>
      </c>
      <c r="AM41" s="1">
        <v>10102</v>
      </c>
      <c r="AN41" s="1" t="s">
        <v>90</v>
      </c>
      <c r="AO41" s="1" t="s">
        <v>100</v>
      </c>
      <c r="AP41" s="5">
        <v>2</v>
      </c>
      <c r="AQ41" s="1" t="s">
        <v>147</v>
      </c>
      <c r="AR41" s="1" t="s">
        <v>937</v>
      </c>
      <c r="AS41" s="1" t="s">
        <v>94</v>
      </c>
      <c r="AU41" s="1" t="s">
        <v>96</v>
      </c>
      <c r="AV41" s="1">
        <v>0</v>
      </c>
      <c r="AW41" s="1" t="s">
        <v>95</v>
      </c>
      <c r="AX41" s="1">
        <v>0</v>
      </c>
      <c r="BA41" s="1">
        <v>0</v>
      </c>
      <c r="BD41" s="1">
        <v>0</v>
      </c>
      <c r="BE41" s="1">
        <v>0</v>
      </c>
      <c r="BF41" s="1" t="s">
        <v>96</v>
      </c>
    </row>
    <row r="42" spans="1:60" s="1" customFormat="1" x14ac:dyDescent="0.25">
      <c r="A42" s="1" t="s">
        <v>938</v>
      </c>
      <c r="B42" s="1" t="s">
        <v>939</v>
      </c>
      <c r="C42" s="1" t="s">
        <v>940</v>
      </c>
      <c r="D42" s="1" t="s">
        <v>941</v>
      </c>
      <c r="E42" s="1" t="s">
        <v>773</v>
      </c>
      <c r="G42" s="1" t="s">
        <v>66</v>
      </c>
      <c r="H42" s="1" t="s">
        <v>942</v>
      </c>
      <c r="I42" s="1" t="s">
        <v>943</v>
      </c>
      <c r="K42" s="1">
        <v>6</v>
      </c>
      <c r="L42" s="1" t="s">
        <v>774</v>
      </c>
      <c r="M42" s="1" t="s">
        <v>775</v>
      </c>
      <c r="N42" s="1" t="s">
        <v>776</v>
      </c>
      <c r="O42" s="1" t="s">
        <v>777</v>
      </c>
      <c r="P42" s="1" t="s">
        <v>778</v>
      </c>
      <c r="Q42" s="1" t="s">
        <v>944</v>
      </c>
      <c r="R42" s="1" t="s">
        <v>945</v>
      </c>
      <c r="S42" s="1">
        <v>4911</v>
      </c>
      <c r="T42" s="1">
        <v>221112</v>
      </c>
      <c r="U42" s="1">
        <v>110008975804</v>
      </c>
      <c r="V42" s="1" t="s">
        <v>946</v>
      </c>
      <c r="W42" s="1" t="s">
        <v>947</v>
      </c>
      <c r="X42" s="2">
        <v>42083</v>
      </c>
      <c r="Y42" s="2">
        <v>42499</v>
      </c>
      <c r="Z42" s="1" t="s">
        <v>81</v>
      </c>
      <c r="AB42" s="1" t="s">
        <v>948</v>
      </c>
      <c r="AD42" s="1" t="s">
        <v>949</v>
      </c>
      <c r="AE42" s="1">
        <v>15.21</v>
      </c>
      <c r="AF42" s="1" t="s">
        <v>85</v>
      </c>
      <c r="AG42" s="1">
        <v>173.9</v>
      </c>
      <c r="AH42" s="1" t="s">
        <v>126</v>
      </c>
      <c r="AJ42" s="1" t="s">
        <v>87</v>
      </c>
      <c r="AK42" s="1" t="s">
        <v>88</v>
      </c>
      <c r="AL42" s="1" t="s">
        <v>89</v>
      </c>
      <c r="AM42" s="1">
        <v>10102</v>
      </c>
      <c r="AN42" s="1" t="s">
        <v>90</v>
      </c>
      <c r="AO42" s="1" t="s">
        <v>127</v>
      </c>
      <c r="AP42" s="5">
        <v>2</v>
      </c>
      <c r="AQ42" s="1" t="s">
        <v>113</v>
      </c>
      <c r="AR42" s="1" t="s">
        <v>910</v>
      </c>
      <c r="AS42" s="1" t="s">
        <v>94</v>
      </c>
      <c r="AU42" s="1" t="s">
        <v>96</v>
      </c>
      <c r="AV42" s="1">
        <v>0</v>
      </c>
      <c r="AW42" s="1" t="s">
        <v>95</v>
      </c>
      <c r="AX42" s="1">
        <v>0</v>
      </c>
      <c r="BA42" s="1">
        <v>0</v>
      </c>
      <c r="BD42" s="1">
        <v>0</v>
      </c>
      <c r="BE42" s="1">
        <v>0</v>
      </c>
      <c r="BF42" s="1" t="s">
        <v>96</v>
      </c>
    </row>
    <row r="43" spans="1:60" s="1" customFormat="1" x14ac:dyDescent="0.25">
      <c r="A43" s="1" t="s">
        <v>950</v>
      </c>
      <c r="B43" s="1" t="s">
        <v>951</v>
      </c>
      <c r="C43" s="1" t="s">
        <v>952</v>
      </c>
      <c r="D43" s="1" t="s">
        <v>953</v>
      </c>
      <c r="E43" s="1" t="s">
        <v>773</v>
      </c>
      <c r="G43" s="1" t="s">
        <v>66</v>
      </c>
      <c r="H43" s="1" t="s">
        <v>954</v>
      </c>
      <c r="I43" s="1" t="s">
        <v>955</v>
      </c>
      <c r="K43" s="1">
        <v>6</v>
      </c>
      <c r="L43" s="1" t="s">
        <v>774</v>
      </c>
      <c r="M43" s="1" t="s">
        <v>775</v>
      </c>
      <c r="N43" s="1" t="s">
        <v>776</v>
      </c>
      <c r="O43" s="1" t="s">
        <v>777</v>
      </c>
      <c r="P43" s="1" t="s">
        <v>778</v>
      </c>
      <c r="Q43" s="1" t="s">
        <v>848</v>
      </c>
      <c r="R43" s="1" t="s">
        <v>956</v>
      </c>
      <c r="S43" s="1">
        <v>4911</v>
      </c>
      <c r="T43" s="1">
        <v>221112</v>
      </c>
      <c r="U43" s="1">
        <v>110000501154</v>
      </c>
      <c r="V43" s="1" t="s">
        <v>957</v>
      </c>
      <c r="W43" s="1" t="s">
        <v>958</v>
      </c>
      <c r="X43" s="2">
        <v>42083</v>
      </c>
      <c r="Y43" s="2">
        <v>42499</v>
      </c>
      <c r="Z43" s="1" t="s">
        <v>81</v>
      </c>
      <c r="AB43" s="1" t="s">
        <v>959</v>
      </c>
      <c r="AD43" s="1" t="s">
        <v>853</v>
      </c>
      <c r="AE43" s="1">
        <v>15.21</v>
      </c>
      <c r="AF43" s="1" t="s">
        <v>225</v>
      </c>
      <c r="AG43" s="1">
        <v>197</v>
      </c>
      <c r="AH43" s="1" t="s">
        <v>126</v>
      </c>
      <c r="AI43" s="1" t="s">
        <v>960</v>
      </c>
      <c r="AJ43" s="1" t="s">
        <v>87</v>
      </c>
      <c r="AK43" s="1" t="s">
        <v>88</v>
      </c>
      <c r="AL43" s="1" t="s">
        <v>89</v>
      </c>
      <c r="AM43" s="1">
        <v>10102</v>
      </c>
      <c r="AN43" s="1" t="s">
        <v>90</v>
      </c>
      <c r="AO43" s="1" t="s">
        <v>100</v>
      </c>
      <c r="AP43" s="5">
        <v>2</v>
      </c>
      <c r="AQ43" s="1" t="s">
        <v>147</v>
      </c>
      <c r="AR43" s="1" t="s">
        <v>937</v>
      </c>
      <c r="AS43" s="1" t="s">
        <v>94</v>
      </c>
      <c r="AU43" s="1" t="s">
        <v>96</v>
      </c>
      <c r="AV43" s="1">
        <v>0</v>
      </c>
      <c r="AW43" s="1" t="s">
        <v>95</v>
      </c>
      <c r="AX43" s="1">
        <v>3.5</v>
      </c>
      <c r="AY43" s="1" t="s">
        <v>147</v>
      </c>
      <c r="AZ43" s="1" t="s">
        <v>924</v>
      </c>
      <c r="BA43" s="1">
        <v>0</v>
      </c>
      <c r="BD43" s="1">
        <v>0</v>
      </c>
      <c r="BE43" s="1">
        <v>0</v>
      </c>
      <c r="BF43" s="1" t="s">
        <v>96</v>
      </c>
    </row>
    <row r="44" spans="1:60" s="1" customFormat="1" x14ac:dyDescent="0.25">
      <c r="A44" s="1" t="s">
        <v>961</v>
      </c>
      <c r="B44" s="1" t="s">
        <v>962</v>
      </c>
      <c r="C44" s="1" t="s">
        <v>963</v>
      </c>
      <c r="D44" s="1" t="s">
        <v>964</v>
      </c>
      <c r="E44" s="1" t="s">
        <v>773</v>
      </c>
      <c r="G44" s="1" t="s">
        <v>66</v>
      </c>
      <c r="H44" s="1" t="s">
        <v>965</v>
      </c>
      <c r="I44" s="1" t="s">
        <v>966</v>
      </c>
      <c r="K44" s="1">
        <v>6</v>
      </c>
      <c r="L44" s="1" t="s">
        <v>774</v>
      </c>
      <c r="M44" s="1" t="s">
        <v>775</v>
      </c>
      <c r="N44" s="1" t="s">
        <v>776</v>
      </c>
      <c r="O44" s="1" t="s">
        <v>777</v>
      </c>
      <c r="P44" s="1" t="s">
        <v>778</v>
      </c>
      <c r="Q44" s="1" t="s">
        <v>967</v>
      </c>
      <c r="R44" s="1" t="s">
        <v>968</v>
      </c>
      <c r="S44" s="1">
        <v>4911</v>
      </c>
      <c r="T44" s="1">
        <v>221112</v>
      </c>
      <c r="U44" s="1">
        <v>110007199735</v>
      </c>
      <c r="V44" s="1" t="s">
        <v>969</v>
      </c>
      <c r="W44" s="1" t="s">
        <v>970</v>
      </c>
      <c r="X44" s="2">
        <v>42083</v>
      </c>
      <c r="Y44" s="2">
        <v>42499</v>
      </c>
      <c r="Z44" s="1" t="s">
        <v>81</v>
      </c>
      <c r="AB44" s="1" t="s">
        <v>971</v>
      </c>
      <c r="AD44" s="1" t="s">
        <v>853</v>
      </c>
      <c r="AE44" s="1">
        <v>15.21</v>
      </c>
      <c r="AF44" s="1" t="s">
        <v>225</v>
      </c>
      <c r="AG44" s="1">
        <v>497</v>
      </c>
      <c r="AH44" s="1" t="s">
        <v>126</v>
      </c>
      <c r="AI44" s="1" t="s">
        <v>972</v>
      </c>
      <c r="AJ44" s="1" t="s">
        <v>87</v>
      </c>
      <c r="AK44" s="1" t="s">
        <v>88</v>
      </c>
      <c r="AL44" s="1" t="s">
        <v>89</v>
      </c>
      <c r="AM44" s="1">
        <v>10102</v>
      </c>
      <c r="AN44" s="1" t="s">
        <v>90</v>
      </c>
      <c r="AO44" s="1" t="s">
        <v>100</v>
      </c>
      <c r="AP44" s="5">
        <v>2</v>
      </c>
      <c r="AQ44" s="1" t="s">
        <v>147</v>
      </c>
      <c r="AR44" s="1" t="s">
        <v>937</v>
      </c>
      <c r="AS44" s="1" t="s">
        <v>94</v>
      </c>
      <c r="AU44" s="1" t="s">
        <v>96</v>
      </c>
      <c r="AV44" s="1">
        <v>0</v>
      </c>
      <c r="AW44" s="1" t="s">
        <v>95</v>
      </c>
      <c r="AX44" s="1">
        <v>0</v>
      </c>
      <c r="BA44" s="1">
        <v>0</v>
      </c>
      <c r="BD44" s="1">
        <v>0</v>
      </c>
      <c r="BE44" s="1">
        <v>0</v>
      </c>
      <c r="BF44" s="1" t="s">
        <v>96</v>
      </c>
      <c r="BH44" s="1" t="s">
        <v>973</v>
      </c>
    </row>
    <row r="45" spans="1:60" s="1" customFormat="1" x14ac:dyDescent="0.25">
      <c r="A45" s="1" t="s">
        <v>974</v>
      </c>
      <c r="B45" s="1" t="s">
        <v>975</v>
      </c>
      <c r="C45" s="1" t="s">
        <v>976</v>
      </c>
      <c r="D45" s="1" t="s">
        <v>443</v>
      </c>
      <c r="E45" s="1" t="s">
        <v>773</v>
      </c>
      <c r="G45" s="1" t="s">
        <v>66</v>
      </c>
      <c r="H45" s="1" t="s">
        <v>977</v>
      </c>
      <c r="I45" s="1" t="s">
        <v>978</v>
      </c>
      <c r="K45" s="1">
        <v>6</v>
      </c>
      <c r="L45" s="1" t="s">
        <v>774</v>
      </c>
      <c r="M45" s="1" t="s">
        <v>775</v>
      </c>
      <c r="N45" s="1" t="s">
        <v>776</v>
      </c>
      <c r="O45" s="1" t="s">
        <v>777</v>
      </c>
      <c r="P45" s="1" t="s">
        <v>778</v>
      </c>
      <c r="Q45" s="1" t="s">
        <v>930</v>
      </c>
      <c r="R45" s="1" t="s">
        <v>979</v>
      </c>
      <c r="S45" s="1">
        <v>4911</v>
      </c>
      <c r="T45" s="1">
        <v>221112</v>
      </c>
      <c r="U45" s="1" t="s">
        <v>465</v>
      </c>
      <c r="V45" s="1" t="s">
        <v>980</v>
      </c>
      <c r="W45" s="1" t="s">
        <v>981</v>
      </c>
      <c r="X45" s="2">
        <v>42083</v>
      </c>
      <c r="Y45" s="2">
        <v>42499</v>
      </c>
      <c r="Z45" s="1" t="s">
        <v>90</v>
      </c>
      <c r="AB45" s="1" t="s">
        <v>982</v>
      </c>
      <c r="AD45" s="1" t="s">
        <v>935</v>
      </c>
      <c r="AE45" s="1">
        <v>15.21</v>
      </c>
      <c r="AF45" s="1" t="s">
        <v>225</v>
      </c>
      <c r="AG45" s="1">
        <v>274</v>
      </c>
      <c r="AH45" s="1" t="s">
        <v>126</v>
      </c>
      <c r="AI45" s="1" t="s">
        <v>983</v>
      </c>
      <c r="AJ45" s="1" t="s">
        <v>87</v>
      </c>
      <c r="AK45" s="1" t="s">
        <v>88</v>
      </c>
      <c r="AL45" s="1" t="s">
        <v>89</v>
      </c>
      <c r="AM45" s="1">
        <v>10102</v>
      </c>
      <c r="AN45" s="1" t="s">
        <v>90</v>
      </c>
      <c r="AO45" s="1" t="s">
        <v>100</v>
      </c>
      <c r="AP45" s="5">
        <v>2</v>
      </c>
      <c r="AQ45" s="1" t="s">
        <v>147</v>
      </c>
      <c r="AR45" s="1" t="s">
        <v>937</v>
      </c>
      <c r="AS45" s="1" t="s">
        <v>94</v>
      </c>
      <c r="AU45" s="1" t="s">
        <v>96</v>
      </c>
      <c r="AV45" s="1">
        <v>0</v>
      </c>
      <c r="AW45" s="1" t="s">
        <v>95</v>
      </c>
      <c r="AX45" s="1">
        <v>0</v>
      </c>
      <c r="BA45" s="1">
        <v>0</v>
      </c>
      <c r="BD45" s="1">
        <v>0</v>
      </c>
      <c r="BE45" s="1">
        <v>0</v>
      </c>
      <c r="BF45" s="1" t="s">
        <v>96</v>
      </c>
    </row>
    <row r="46" spans="1:60" s="1" customFormat="1" x14ac:dyDescent="0.25">
      <c r="A46" s="1" t="s">
        <v>984</v>
      </c>
      <c r="B46" s="1" t="s">
        <v>985</v>
      </c>
      <c r="C46" s="1" t="s">
        <v>986</v>
      </c>
      <c r="D46" s="1" t="s">
        <v>812</v>
      </c>
      <c r="E46" s="1" t="s">
        <v>773</v>
      </c>
      <c r="G46" s="1" t="s">
        <v>66</v>
      </c>
      <c r="H46" s="1" t="s">
        <v>987</v>
      </c>
      <c r="I46" s="1" t="s">
        <v>988</v>
      </c>
      <c r="K46" s="1">
        <v>6</v>
      </c>
      <c r="L46" s="1" t="s">
        <v>774</v>
      </c>
      <c r="M46" s="1" t="s">
        <v>775</v>
      </c>
      <c r="N46" s="1" t="s">
        <v>776</v>
      </c>
      <c r="O46" s="1" t="s">
        <v>777</v>
      </c>
      <c r="P46" s="1" t="s">
        <v>778</v>
      </c>
      <c r="Q46" s="1" t="s">
        <v>829</v>
      </c>
      <c r="R46" s="1" t="s">
        <v>989</v>
      </c>
      <c r="S46" s="1">
        <v>4911</v>
      </c>
      <c r="T46" s="1">
        <v>221112</v>
      </c>
      <c r="U46" s="1">
        <v>110034988413</v>
      </c>
      <c r="V46" s="1" t="s">
        <v>990</v>
      </c>
      <c r="W46" s="1" t="s">
        <v>991</v>
      </c>
      <c r="X46" s="2">
        <v>42083</v>
      </c>
      <c r="Y46" s="2">
        <v>42499</v>
      </c>
      <c r="Z46" s="1" t="s">
        <v>81</v>
      </c>
      <c r="AB46" s="1" t="s">
        <v>992</v>
      </c>
      <c r="AD46" s="1" t="s">
        <v>935</v>
      </c>
      <c r="AE46" s="1">
        <v>15.21</v>
      </c>
      <c r="AF46" s="1" t="s">
        <v>225</v>
      </c>
      <c r="AG46" s="1">
        <v>240</v>
      </c>
      <c r="AH46" s="1" t="s">
        <v>126</v>
      </c>
      <c r="AI46" s="1" t="s">
        <v>993</v>
      </c>
      <c r="AJ46" s="1" t="s">
        <v>87</v>
      </c>
      <c r="AK46" s="1" t="s">
        <v>88</v>
      </c>
      <c r="AL46" s="1" t="s">
        <v>89</v>
      </c>
      <c r="AM46" s="1">
        <v>10102</v>
      </c>
      <c r="AN46" s="1" t="s">
        <v>90</v>
      </c>
      <c r="AO46" s="1" t="s">
        <v>100</v>
      </c>
      <c r="AP46" s="5">
        <v>2</v>
      </c>
      <c r="AQ46" s="1" t="s">
        <v>147</v>
      </c>
      <c r="AR46" s="1" t="s">
        <v>937</v>
      </c>
      <c r="AS46" s="1" t="s">
        <v>94</v>
      </c>
      <c r="AU46" s="1" t="s">
        <v>96</v>
      </c>
      <c r="AV46" s="1">
        <v>0</v>
      </c>
      <c r="AW46" s="1" t="s">
        <v>95</v>
      </c>
      <c r="AX46" s="1">
        <v>0</v>
      </c>
      <c r="BA46" s="1">
        <v>0</v>
      </c>
      <c r="BD46" s="1">
        <v>0</v>
      </c>
      <c r="BE46" s="1">
        <v>0</v>
      </c>
      <c r="BF46" s="1" t="s">
        <v>96</v>
      </c>
      <c r="BH46" s="1" t="s">
        <v>973</v>
      </c>
    </row>
    <row r="47" spans="1:60" s="1" customFormat="1" x14ac:dyDescent="0.25">
      <c r="A47" s="1" t="s">
        <v>994</v>
      </c>
      <c r="B47" s="1" t="s">
        <v>995</v>
      </c>
      <c r="C47" s="1" t="s">
        <v>996</v>
      </c>
      <c r="D47" s="1" t="s">
        <v>997</v>
      </c>
      <c r="E47" s="1" t="s">
        <v>773</v>
      </c>
      <c r="G47" s="1" t="s">
        <v>66</v>
      </c>
      <c r="H47" s="1" t="s">
        <v>998</v>
      </c>
      <c r="I47" s="1" t="s">
        <v>999</v>
      </c>
      <c r="K47" s="1">
        <v>6</v>
      </c>
      <c r="L47" s="1" t="s">
        <v>774</v>
      </c>
      <c r="M47" s="1" t="s">
        <v>775</v>
      </c>
      <c r="N47" s="1" t="s">
        <v>776</v>
      </c>
      <c r="O47" s="1" t="s">
        <v>777</v>
      </c>
      <c r="P47" s="1" t="s">
        <v>778</v>
      </c>
      <c r="Q47" s="1" t="s">
        <v>1000</v>
      </c>
      <c r="R47" s="1" t="s">
        <v>1001</v>
      </c>
      <c r="S47" s="1">
        <v>4911</v>
      </c>
      <c r="T47" s="1">
        <v>221112</v>
      </c>
      <c r="U47" s="1">
        <v>110041470431</v>
      </c>
      <c r="V47" s="1" t="s">
        <v>1002</v>
      </c>
      <c r="W47" s="1" t="s">
        <v>1003</v>
      </c>
      <c r="X47" s="2">
        <v>42096</v>
      </c>
      <c r="Y47" s="2">
        <v>42506</v>
      </c>
      <c r="Z47" s="1" t="s">
        <v>81</v>
      </c>
      <c r="AB47" s="1" t="s">
        <v>1004</v>
      </c>
      <c r="AD47" s="1" t="s">
        <v>1005</v>
      </c>
      <c r="AE47" s="1">
        <v>15.21</v>
      </c>
      <c r="AF47" s="1" t="s">
        <v>225</v>
      </c>
      <c r="AG47" s="1">
        <v>1100</v>
      </c>
      <c r="AH47" s="1" t="s">
        <v>126</v>
      </c>
      <c r="AI47" s="1" t="s">
        <v>1006</v>
      </c>
      <c r="AJ47" s="1" t="s">
        <v>87</v>
      </c>
      <c r="AK47" s="1" t="s">
        <v>88</v>
      </c>
      <c r="AL47" s="1" t="s">
        <v>89</v>
      </c>
      <c r="AM47" s="1">
        <v>10102</v>
      </c>
      <c r="AN47" s="1" t="s">
        <v>81</v>
      </c>
      <c r="AO47" s="1" t="s">
        <v>1007</v>
      </c>
      <c r="AP47" s="5">
        <v>2</v>
      </c>
      <c r="AQ47" s="1" t="s">
        <v>235</v>
      </c>
      <c r="AR47" s="1" t="s">
        <v>1008</v>
      </c>
      <c r="AS47" s="1" t="s">
        <v>94</v>
      </c>
      <c r="AT47" s="1" t="s">
        <v>115</v>
      </c>
      <c r="AU47" s="1" t="s">
        <v>96</v>
      </c>
      <c r="AV47" s="1">
        <v>0</v>
      </c>
      <c r="AW47" s="1" t="s">
        <v>95</v>
      </c>
      <c r="AX47" s="1">
        <v>0</v>
      </c>
      <c r="BA47" s="1">
        <v>0</v>
      </c>
      <c r="BD47" s="1">
        <v>0</v>
      </c>
      <c r="BE47" s="1">
        <v>0</v>
      </c>
      <c r="BF47" s="1" t="s">
        <v>96</v>
      </c>
      <c r="BH47" s="1" t="s">
        <v>1009</v>
      </c>
    </row>
    <row r="48" spans="1:60" s="1" customFormat="1" x14ac:dyDescent="0.25">
      <c r="A48" s="1" t="s">
        <v>1013</v>
      </c>
      <c r="B48" s="1" t="s">
        <v>1014</v>
      </c>
      <c r="C48" s="1" t="s">
        <v>1015</v>
      </c>
      <c r="D48" s="1" t="s">
        <v>1016</v>
      </c>
      <c r="E48" s="1" t="s">
        <v>773</v>
      </c>
      <c r="G48" s="1" t="s">
        <v>66</v>
      </c>
      <c r="H48" s="1" t="s">
        <v>1017</v>
      </c>
      <c r="I48" s="1" t="s">
        <v>1018</v>
      </c>
      <c r="K48" s="1">
        <v>6</v>
      </c>
      <c r="L48" s="1" t="s">
        <v>774</v>
      </c>
      <c r="M48" s="1" t="s">
        <v>775</v>
      </c>
      <c r="N48" s="1" t="s">
        <v>776</v>
      </c>
      <c r="O48" s="1" t="s">
        <v>777</v>
      </c>
      <c r="P48" s="1" t="s">
        <v>778</v>
      </c>
      <c r="Q48" s="1" t="s">
        <v>1019</v>
      </c>
      <c r="R48" s="1" t="s">
        <v>1020</v>
      </c>
      <c r="S48" s="1">
        <v>4911</v>
      </c>
      <c r="T48" s="1">
        <v>221122</v>
      </c>
      <c r="U48" s="1">
        <v>110000501127</v>
      </c>
      <c r="V48" s="1" t="s">
        <v>1021</v>
      </c>
      <c r="W48" s="1" t="s">
        <v>1022</v>
      </c>
      <c r="X48" s="2">
        <v>42270</v>
      </c>
      <c r="Y48" s="2">
        <v>42557</v>
      </c>
      <c r="Z48" s="1" t="s">
        <v>90</v>
      </c>
      <c r="AB48" s="1" t="s">
        <v>1023</v>
      </c>
      <c r="AD48" s="1" t="s">
        <v>1024</v>
      </c>
      <c r="AE48" s="1">
        <v>15.21</v>
      </c>
      <c r="AF48" s="1" t="s">
        <v>225</v>
      </c>
      <c r="AG48" s="1">
        <v>195</v>
      </c>
      <c r="AH48" s="1" t="s">
        <v>126</v>
      </c>
      <c r="AI48" s="1" t="s">
        <v>1025</v>
      </c>
      <c r="AJ48" s="1" t="s">
        <v>87</v>
      </c>
      <c r="AK48" s="1" t="s">
        <v>88</v>
      </c>
      <c r="AL48" s="1" t="s">
        <v>89</v>
      </c>
      <c r="AM48" s="1">
        <v>10102</v>
      </c>
      <c r="AN48" s="1" t="s">
        <v>90</v>
      </c>
      <c r="AO48" s="1" t="s">
        <v>100</v>
      </c>
      <c r="AP48" s="5">
        <v>2</v>
      </c>
      <c r="AQ48" s="1" t="s">
        <v>113</v>
      </c>
      <c r="AR48" s="1" t="s">
        <v>1012</v>
      </c>
      <c r="AS48" s="1" t="s">
        <v>94</v>
      </c>
      <c r="AT48" s="1" t="s">
        <v>115</v>
      </c>
      <c r="AU48" s="1" t="s">
        <v>96</v>
      </c>
      <c r="AV48" s="1">
        <v>0</v>
      </c>
      <c r="AW48" s="1" t="s">
        <v>95</v>
      </c>
      <c r="AX48" s="1">
        <v>0</v>
      </c>
      <c r="BA48" s="1">
        <v>0</v>
      </c>
      <c r="BD48" s="1">
        <v>0</v>
      </c>
      <c r="BE48" s="1">
        <v>0</v>
      </c>
      <c r="BF48" s="1" t="s">
        <v>96</v>
      </c>
    </row>
    <row r="49" spans="1:60" s="1" customFormat="1" x14ac:dyDescent="0.25">
      <c r="A49" s="1" t="s">
        <v>1026</v>
      </c>
      <c r="B49" s="1" t="s">
        <v>1027</v>
      </c>
      <c r="C49" s="1" t="s">
        <v>1028</v>
      </c>
      <c r="D49" s="1" t="s">
        <v>1029</v>
      </c>
      <c r="E49" s="1" t="s">
        <v>773</v>
      </c>
      <c r="G49" s="1" t="s">
        <v>66</v>
      </c>
      <c r="H49" s="1" t="s">
        <v>861</v>
      </c>
      <c r="I49" s="1" t="s">
        <v>1030</v>
      </c>
      <c r="K49" s="1">
        <v>6</v>
      </c>
      <c r="L49" s="1" t="s">
        <v>774</v>
      </c>
      <c r="M49" s="1" t="s">
        <v>775</v>
      </c>
      <c r="N49" s="1" t="s">
        <v>776</v>
      </c>
      <c r="O49" s="1" t="s">
        <v>777</v>
      </c>
      <c r="P49" s="1" t="s">
        <v>778</v>
      </c>
      <c r="Q49" s="1" t="s">
        <v>1031</v>
      </c>
      <c r="R49" s="1" t="s">
        <v>1032</v>
      </c>
      <c r="S49" s="1">
        <v>4911</v>
      </c>
      <c r="T49" s="1">
        <v>221112</v>
      </c>
      <c r="U49" s="1" t="s">
        <v>123</v>
      </c>
      <c r="V49" s="1" t="s">
        <v>1033</v>
      </c>
      <c r="W49" s="1" t="s">
        <v>1034</v>
      </c>
      <c r="X49" s="2">
        <v>42313</v>
      </c>
      <c r="Y49" s="2">
        <v>42557</v>
      </c>
      <c r="Z49" s="1" t="s">
        <v>90</v>
      </c>
      <c r="AB49" s="1" t="s">
        <v>1035</v>
      </c>
      <c r="AD49" s="1" t="s">
        <v>1024</v>
      </c>
      <c r="AE49" s="1">
        <v>15.21</v>
      </c>
      <c r="AF49" s="1" t="s">
        <v>225</v>
      </c>
      <c r="AG49" s="1">
        <v>321</v>
      </c>
      <c r="AH49" s="1" t="s">
        <v>126</v>
      </c>
      <c r="AI49" s="1" t="s">
        <v>1036</v>
      </c>
      <c r="AJ49" s="1" t="s">
        <v>87</v>
      </c>
      <c r="AK49" s="1" t="s">
        <v>88</v>
      </c>
      <c r="AL49" s="1" t="s">
        <v>89</v>
      </c>
      <c r="AM49" s="1">
        <v>10102</v>
      </c>
      <c r="AN49" s="1" t="s">
        <v>90</v>
      </c>
      <c r="AO49" s="1" t="s">
        <v>100</v>
      </c>
      <c r="AP49" s="5">
        <v>2</v>
      </c>
      <c r="AQ49" s="1" t="s">
        <v>113</v>
      </c>
      <c r="AR49" s="1" t="s">
        <v>1008</v>
      </c>
      <c r="AS49" s="1" t="s">
        <v>94</v>
      </c>
      <c r="AT49" s="1" t="s">
        <v>115</v>
      </c>
      <c r="AU49" s="1" t="s">
        <v>96</v>
      </c>
      <c r="AV49" s="1">
        <v>0</v>
      </c>
      <c r="AW49" s="1" t="s">
        <v>95</v>
      </c>
      <c r="AX49" s="1">
        <v>0</v>
      </c>
      <c r="BA49" s="1">
        <v>0</v>
      </c>
      <c r="BD49" s="1">
        <v>0</v>
      </c>
      <c r="BE49" s="1">
        <v>0</v>
      </c>
      <c r="BF49" s="1" t="s">
        <v>96</v>
      </c>
    </row>
    <row r="50" spans="1:60" s="1" customFormat="1" x14ac:dyDescent="0.25">
      <c r="A50" s="1" t="s">
        <v>1037</v>
      </c>
      <c r="B50" s="1" t="s">
        <v>1038</v>
      </c>
      <c r="C50" s="1" t="s">
        <v>1039</v>
      </c>
      <c r="D50" s="1" t="s">
        <v>1029</v>
      </c>
      <c r="E50" s="1" t="s">
        <v>773</v>
      </c>
      <c r="G50" s="1" t="s">
        <v>66</v>
      </c>
      <c r="H50" s="1" t="s">
        <v>1040</v>
      </c>
      <c r="I50" s="1" t="s">
        <v>1041</v>
      </c>
      <c r="K50" s="1">
        <v>6</v>
      </c>
      <c r="L50" s="1" t="s">
        <v>774</v>
      </c>
      <c r="M50" s="1" t="s">
        <v>775</v>
      </c>
      <c r="N50" s="1" t="s">
        <v>776</v>
      </c>
      <c r="O50" s="1" t="s">
        <v>777</v>
      </c>
      <c r="P50" s="1" t="s">
        <v>778</v>
      </c>
      <c r="Q50" s="1" t="s">
        <v>1042</v>
      </c>
      <c r="R50" s="1" t="s">
        <v>1043</v>
      </c>
      <c r="S50" s="1">
        <v>4911</v>
      </c>
      <c r="T50" s="1">
        <v>221112</v>
      </c>
      <c r="U50" s="1">
        <v>110064514903</v>
      </c>
      <c r="V50" s="1" t="s">
        <v>1044</v>
      </c>
      <c r="W50" s="1" t="s">
        <v>1045</v>
      </c>
      <c r="X50" s="2">
        <v>42419</v>
      </c>
      <c r="Y50" s="2">
        <v>42580</v>
      </c>
      <c r="Z50" s="1" t="s">
        <v>90</v>
      </c>
      <c r="AB50" s="1" t="s">
        <v>1046</v>
      </c>
      <c r="AD50" s="1" t="s">
        <v>1048</v>
      </c>
      <c r="AE50" s="1">
        <v>15.21</v>
      </c>
      <c r="AF50" s="1" t="s">
        <v>225</v>
      </c>
      <c r="AG50" s="1">
        <v>231</v>
      </c>
      <c r="AH50" s="1" t="s">
        <v>126</v>
      </c>
      <c r="AI50" s="1" t="s">
        <v>1049</v>
      </c>
      <c r="AJ50" s="1" t="s">
        <v>87</v>
      </c>
      <c r="AK50" s="1" t="s">
        <v>88</v>
      </c>
      <c r="AL50" s="1" t="s">
        <v>89</v>
      </c>
      <c r="AM50" s="1">
        <v>10102</v>
      </c>
      <c r="AN50" s="1" t="s">
        <v>90</v>
      </c>
      <c r="AO50" s="1" t="s">
        <v>100</v>
      </c>
      <c r="AP50" s="5">
        <v>2</v>
      </c>
      <c r="AQ50" s="1" t="s">
        <v>113</v>
      </c>
      <c r="AS50" s="1" t="s">
        <v>94</v>
      </c>
      <c r="AT50" s="1" t="s">
        <v>115</v>
      </c>
      <c r="AU50" s="1" t="s">
        <v>96</v>
      </c>
      <c r="AV50" s="1">
        <v>0</v>
      </c>
      <c r="AW50" s="1" t="s">
        <v>95</v>
      </c>
      <c r="AX50" s="1">
        <v>0</v>
      </c>
      <c r="BA50" s="1">
        <v>0</v>
      </c>
      <c r="BD50" s="1">
        <v>0</v>
      </c>
      <c r="BE50" s="1">
        <v>0</v>
      </c>
      <c r="BF50" s="1" t="s">
        <v>96</v>
      </c>
      <c r="BH50" s="1" t="s">
        <v>1047</v>
      </c>
    </row>
    <row r="51" spans="1:60" s="1" customFormat="1" x14ac:dyDescent="0.25">
      <c r="A51" s="1" t="s">
        <v>1051</v>
      </c>
      <c r="B51" s="1" t="s">
        <v>1052</v>
      </c>
      <c r="C51" s="1" t="s">
        <v>1053</v>
      </c>
      <c r="D51" s="1" t="s">
        <v>1054</v>
      </c>
      <c r="E51" s="1" t="s">
        <v>773</v>
      </c>
      <c r="G51" s="1" t="s">
        <v>66</v>
      </c>
      <c r="H51" s="1" t="s">
        <v>1011</v>
      </c>
      <c r="I51" s="1" t="s">
        <v>1055</v>
      </c>
      <c r="K51" s="1">
        <v>6</v>
      </c>
      <c r="L51" s="1" t="s">
        <v>774</v>
      </c>
      <c r="M51" s="1" t="s">
        <v>775</v>
      </c>
      <c r="N51" s="1" t="s">
        <v>776</v>
      </c>
      <c r="O51" s="1" t="s">
        <v>777</v>
      </c>
      <c r="P51" s="1" t="s">
        <v>778</v>
      </c>
      <c r="Q51" s="1" t="s">
        <v>1056</v>
      </c>
      <c r="R51" s="1" t="s">
        <v>1057</v>
      </c>
      <c r="S51" s="1">
        <v>4911</v>
      </c>
      <c r="T51" s="1">
        <v>221112</v>
      </c>
      <c r="U51" s="1">
        <v>110008149217</v>
      </c>
      <c r="V51" s="1" t="s">
        <v>747</v>
      </c>
      <c r="W51" s="1" t="s">
        <v>1058</v>
      </c>
      <c r="X51" s="2">
        <v>42419</v>
      </c>
      <c r="Y51" s="2">
        <v>42557</v>
      </c>
      <c r="Z51" s="1" t="s">
        <v>81</v>
      </c>
      <c r="AB51" s="1" t="s">
        <v>1059</v>
      </c>
      <c r="AD51" s="1" t="s">
        <v>1048</v>
      </c>
      <c r="AE51" s="1">
        <v>15.21</v>
      </c>
      <c r="AF51" s="1" t="s">
        <v>225</v>
      </c>
      <c r="AG51" s="1">
        <v>231</v>
      </c>
      <c r="AH51" s="1" t="s">
        <v>126</v>
      </c>
      <c r="AI51" s="1" t="s">
        <v>1060</v>
      </c>
      <c r="AJ51" s="1" t="s">
        <v>87</v>
      </c>
      <c r="AK51" s="1" t="s">
        <v>88</v>
      </c>
      <c r="AL51" s="1" t="s">
        <v>89</v>
      </c>
      <c r="AM51" s="1">
        <v>10102</v>
      </c>
      <c r="AN51" s="1" t="s">
        <v>90</v>
      </c>
      <c r="AO51" s="1" t="s">
        <v>100</v>
      </c>
      <c r="AP51" s="5">
        <v>2</v>
      </c>
      <c r="AQ51" s="1" t="s">
        <v>113</v>
      </c>
      <c r="AS51" s="1" t="s">
        <v>94</v>
      </c>
      <c r="AT51" s="1" t="s">
        <v>115</v>
      </c>
      <c r="AU51" s="1" t="s">
        <v>96</v>
      </c>
      <c r="AV51" s="1">
        <v>0</v>
      </c>
      <c r="AW51" s="1" t="s">
        <v>95</v>
      </c>
      <c r="AX51" s="1">
        <v>0</v>
      </c>
      <c r="BA51" s="1">
        <v>0</v>
      </c>
      <c r="BD51" s="1">
        <v>0</v>
      </c>
      <c r="BE51" s="1">
        <v>0</v>
      </c>
      <c r="BF51" s="1" t="s">
        <v>96</v>
      </c>
      <c r="BH51" s="1" t="s">
        <v>1050</v>
      </c>
    </row>
    <row r="52" spans="1:60" s="1" customFormat="1" x14ac:dyDescent="0.25">
      <c r="A52" s="1" t="s">
        <v>1078</v>
      </c>
      <c r="B52" s="1" t="s">
        <v>1079</v>
      </c>
      <c r="C52" s="1" t="s">
        <v>1080</v>
      </c>
      <c r="E52" s="1" t="s">
        <v>773</v>
      </c>
      <c r="G52" s="1" t="s">
        <v>66</v>
      </c>
      <c r="H52" s="1" t="s">
        <v>1081</v>
      </c>
      <c r="I52" s="1" t="s">
        <v>1082</v>
      </c>
      <c r="K52" s="1">
        <v>6</v>
      </c>
      <c r="L52" s="1" t="s">
        <v>774</v>
      </c>
      <c r="M52" s="1" t="s">
        <v>775</v>
      </c>
      <c r="N52" s="1" t="s">
        <v>776</v>
      </c>
      <c r="O52" s="1" t="s">
        <v>777</v>
      </c>
      <c r="P52" s="1" t="s">
        <v>778</v>
      </c>
      <c r="Q52" s="1" t="s">
        <v>1083</v>
      </c>
      <c r="R52" s="1" t="s">
        <v>1084</v>
      </c>
      <c r="S52" s="1">
        <v>4911</v>
      </c>
      <c r="T52" s="1">
        <v>221112</v>
      </c>
      <c r="U52" s="1" t="s">
        <v>1085</v>
      </c>
      <c r="V52" s="1" t="s">
        <v>1086</v>
      </c>
      <c r="W52" s="1" t="s">
        <v>1087</v>
      </c>
      <c r="X52" s="2">
        <v>42891</v>
      </c>
      <c r="Y52" s="2">
        <v>42898</v>
      </c>
      <c r="Z52" s="1" t="s">
        <v>90</v>
      </c>
      <c r="AB52" s="1" t="s">
        <v>1088</v>
      </c>
      <c r="AD52" s="1" t="s">
        <v>1090</v>
      </c>
      <c r="AE52" s="1">
        <v>15.21</v>
      </c>
      <c r="AF52" s="1" t="s">
        <v>143</v>
      </c>
      <c r="AG52" s="1">
        <v>426</v>
      </c>
      <c r="AH52" s="1" t="s">
        <v>126</v>
      </c>
      <c r="AI52" s="1" t="s">
        <v>1091</v>
      </c>
      <c r="AJ52" s="1" t="s">
        <v>87</v>
      </c>
      <c r="AK52" s="1" t="s">
        <v>88</v>
      </c>
      <c r="AL52" s="1" t="s">
        <v>89</v>
      </c>
      <c r="AM52" s="1">
        <v>10102</v>
      </c>
      <c r="AN52" s="1" t="s">
        <v>81</v>
      </c>
      <c r="AO52" s="1" t="s">
        <v>1092</v>
      </c>
      <c r="AP52" s="5">
        <v>2</v>
      </c>
      <c r="AQ52" s="1" t="s">
        <v>147</v>
      </c>
      <c r="AR52" s="1" t="s">
        <v>1089</v>
      </c>
      <c r="AS52" s="1" t="s">
        <v>94</v>
      </c>
      <c r="AU52" s="1" t="s">
        <v>96</v>
      </c>
      <c r="AV52" s="1">
        <v>0</v>
      </c>
      <c r="AW52" s="1" t="s">
        <v>95</v>
      </c>
      <c r="AX52" s="1">
        <v>0</v>
      </c>
      <c r="BA52" s="1">
        <v>0</v>
      </c>
      <c r="BD52" s="1">
        <v>0</v>
      </c>
      <c r="BE52" s="1">
        <v>0</v>
      </c>
      <c r="BF52" s="1" t="s">
        <v>96</v>
      </c>
    </row>
    <row r="53" spans="1:60" s="1" customFormat="1" x14ac:dyDescent="0.25">
      <c r="A53" s="1" t="s">
        <v>1093</v>
      </c>
      <c r="B53" s="1" t="s">
        <v>1094</v>
      </c>
      <c r="C53" s="1" t="s">
        <v>1095</v>
      </c>
      <c r="D53" s="1" t="s">
        <v>1096</v>
      </c>
      <c r="E53" s="1" t="s">
        <v>1097</v>
      </c>
      <c r="F53" s="1">
        <v>22630</v>
      </c>
      <c r="G53" s="1" t="s">
        <v>66</v>
      </c>
      <c r="H53" s="1" t="s">
        <v>1098</v>
      </c>
      <c r="I53" s="1" t="s">
        <v>1099</v>
      </c>
      <c r="J53" s="1" t="s">
        <v>1100</v>
      </c>
      <c r="K53" s="1">
        <v>3</v>
      </c>
      <c r="L53" s="1" t="s">
        <v>1101</v>
      </c>
      <c r="M53" s="1" t="s">
        <v>1102</v>
      </c>
      <c r="N53" s="1" t="s">
        <v>1103</v>
      </c>
      <c r="O53" s="1" t="s">
        <v>1104</v>
      </c>
      <c r="P53" s="1" t="s">
        <v>1105</v>
      </c>
      <c r="Q53" s="1" t="s">
        <v>1106</v>
      </c>
      <c r="R53" s="1" t="s">
        <v>1107</v>
      </c>
      <c r="S53" s="1">
        <v>4911</v>
      </c>
      <c r="T53" s="1">
        <v>221112</v>
      </c>
      <c r="U53" s="1">
        <v>110040513110</v>
      </c>
      <c r="V53" s="1" t="s">
        <v>1108</v>
      </c>
      <c r="W53" s="1" t="s">
        <v>1109</v>
      </c>
      <c r="X53" s="2">
        <v>41180</v>
      </c>
      <c r="Y53" s="2">
        <v>42093</v>
      </c>
      <c r="Z53" s="1" t="s">
        <v>90</v>
      </c>
      <c r="AA53" s="1" t="s">
        <v>1110</v>
      </c>
      <c r="AB53" s="1" t="s">
        <v>1111</v>
      </c>
      <c r="AC53" s="1" t="s">
        <v>1112</v>
      </c>
      <c r="AD53" s="1" t="s">
        <v>1113</v>
      </c>
      <c r="AE53" s="1">
        <v>15.21</v>
      </c>
      <c r="AF53" s="1" t="s">
        <v>85</v>
      </c>
      <c r="AG53" s="1">
        <v>2996</v>
      </c>
      <c r="AH53" s="1" t="s">
        <v>99</v>
      </c>
      <c r="AI53" s="1" t="s">
        <v>1114</v>
      </c>
      <c r="AJ53" s="1" t="s">
        <v>87</v>
      </c>
      <c r="AK53" s="1" t="s">
        <v>149</v>
      </c>
      <c r="AL53" s="1" t="s">
        <v>89</v>
      </c>
      <c r="AM53" s="1">
        <v>10102</v>
      </c>
      <c r="AN53" s="1" t="s">
        <v>81</v>
      </c>
      <c r="AO53" s="1" t="s">
        <v>1164</v>
      </c>
      <c r="AP53" s="5">
        <v>2</v>
      </c>
      <c r="AQ53" s="1" t="s">
        <v>325</v>
      </c>
      <c r="AR53" s="1" t="s">
        <v>1115</v>
      </c>
      <c r="AS53" s="1" t="s">
        <v>94</v>
      </c>
      <c r="AT53" s="1" t="s">
        <v>115</v>
      </c>
      <c r="AU53" s="1" t="s">
        <v>95</v>
      </c>
      <c r="AV53" s="1">
        <v>0</v>
      </c>
      <c r="AW53" s="1" t="s">
        <v>95</v>
      </c>
      <c r="AX53" s="1">
        <v>25.3</v>
      </c>
      <c r="AY53" s="1" t="s">
        <v>144</v>
      </c>
      <c r="AZ53" s="1" t="s">
        <v>1115</v>
      </c>
      <c r="BA53" s="1">
        <v>0</v>
      </c>
      <c r="BD53" s="1">
        <v>0</v>
      </c>
      <c r="BE53" s="1">
        <v>0</v>
      </c>
      <c r="BF53" s="1" t="s">
        <v>96</v>
      </c>
    </row>
    <row r="54" spans="1:60" s="1" customFormat="1" x14ac:dyDescent="0.25">
      <c r="A54" s="1" t="s">
        <v>1170</v>
      </c>
      <c r="B54" s="1" t="s">
        <v>1117</v>
      </c>
      <c r="C54" s="1" t="s">
        <v>1095</v>
      </c>
      <c r="D54" s="1" t="s">
        <v>1118</v>
      </c>
      <c r="E54" s="1" t="s">
        <v>1097</v>
      </c>
      <c r="F54" s="1">
        <v>23856</v>
      </c>
      <c r="G54" s="1" t="s">
        <v>66</v>
      </c>
      <c r="H54" s="1" t="s">
        <v>1119</v>
      </c>
      <c r="I54" s="1" t="s">
        <v>1120</v>
      </c>
      <c r="J54" s="1" t="s">
        <v>1121</v>
      </c>
      <c r="K54" s="1">
        <v>3</v>
      </c>
      <c r="L54" s="1" t="s">
        <v>1101</v>
      </c>
      <c r="M54" s="1" t="s">
        <v>1102</v>
      </c>
      <c r="N54" s="1" t="s">
        <v>1103</v>
      </c>
      <c r="O54" s="1" t="s">
        <v>1104</v>
      </c>
      <c r="P54" s="1" t="s">
        <v>1105</v>
      </c>
      <c r="Q54" s="1" t="s">
        <v>1122</v>
      </c>
      <c r="R54" s="1" t="s">
        <v>1123</v>
      </c>
      <c r="S54" s="1">
        <v>4911</v>
      </c>
      <c r="T54" s="1">
        <v>221112</v>
      </c>
      <c r="U54" s="1">
        <v>110055066440</v>
      </c>
      <c r="V54" s="1" t="s">
        <v>1124</v>
      </c>
      <c r="W54" s="1" t="s">
        <v>1125</v>
      </c>
      <c r="X54" s="2">
        <v>41367</v>
      </c>
      <c r="Y54" s="2">
        <v>42558</v>
      </c>
      <c r="Z54" s="1" t="s">
        <v>90</v>
      </c>
      <c r="AA54" s="1" t="s">
        <v>1126</v>
      </c>
      <c r="AB54" s="1" t="s">
        <v>1127</v>
      </c>
      <c r="AD54" s="1" t="s">
        <v>1128</v>
      </c>
      <c r="AE54" s="1">
        <v>15.21</v>
      </c>
      <c r="AF54" s="1" t="s">
        <v>85</v>
      </c>
      <c r="AG54" s="1">
        <v>3442</v>
      </c>
      <c r="AH54" s="1" t="s">
        <v>99</v>
      </c>
      <c r="AI54" s="1" t="s">
        <v>1129</v>
      </c>
      <c r="AJ54" s="1" t="s">
        <v>87</v>
      </c>
      <c r="AK54" s="1" t="s">
        <v>88</v>
      </c>
      <c r="AL54" s="1" t="s">
        <v>89</v>
      </c>
      <c r="AM54" s="1">
        <v>10102</v>
      </c>
      <c r="AN54" s="1" t="s">
        <v>90</v>
      </c>
      <c r="AO54" s="1" t="s">
        <v>1130</v>
      </c>
      <c r="AP54" s="5">
        <v>2</v>
      </c>
      <c r="AQ54" s="1" t="s">
        <v>235</v>
      </c>
      <c r="AR54" s="1" t="s">
        <v>1131</v>
      </c>
      <c r="AS54" s="1" t="s">
        <v>94</v>
      </c>
      <c r="AT54" s="1" t="s">
        <v>115</v>
      </c>
      <c r="AU54" s="1" t="s">
        <v>95</v>
      </c>
      <c r="AV54" s="1">
        <v>0</v>
      </c>
      <c r="AW54" s="1" t="s">
        <v>95</v>
      </c>
      <c r="AX54" s="1">
        <v>0</v>
      </c>
      <c r="BA54" s="1">
        <v>0</v>
      </c>
      <c r="BD54" s="1">
        <v>0</v>
      </c>
      <c r="BE54" s="1">
        <v>0</v>
      </c>
      <c r="BF54" s="1" t="s">
        <v>96</v>
      </c>
    </row>
    <row r="55" spans="1:60" s="1" customFormat="1" x14ac:dyDescent="0.25">
      <c r="AO55" t="s">
        <v>1152</v>
      </c>
      <c r="AP55" s="3">
        <f ca="1">MIN(AP$2:AP$71)</f>
        <v>2</v>
      </c>
      <c r="AQ55" s="4" t="s">
        <v>445</v>
      </c>
    </row>
    <row r="56" spans="1:60" s="1" customFormat="1" x14ac:dyDescent="0.25">
      <c r="AO56" t="s">
        <v>1155</v>
      </c>
      <c r="AP56" s="3">
        <f ca="1">MEDIAN(AP$2:AP$71)</f>
        <v>2</v>
      </c>
      <c r="AQ56" s="4" t="s">
        <v>445</v>
      </c>
    </row>
    <row r="57" spans="1:60" s="1" customFormat="1" x14ac:dyDescent="0.25">
      <c r="AO57" t="s">
        <v>1156</v>
      </c>
      <c r="AP57" s="3">
        <f ca="1">_xlfn.MODE.SNGL(AP$2:AP$71)</f>
        <v>2</v>
      </c>
      <c r="AQ57" s="4" t="s">
        <v>445</v>
      </c>
    </row>
    <row r="58" spans="1:60" s="1" customFormat="1" x14ac:dyDescent="0.25">
      <c r="A58" s="1" t="s">
        <v>165</v>
      </c>
      <c r="B58" s="1" t="s">
        <v>166</v>
      </c>
      <c r="C58" s="1" t="s">
        <v>167</v>
      </c>
      <c r="D58" s="1" t="s">
        <v>168</v>
      </c>
      <c r="E58" s="1" t="s">
        <v>117</v>
      </c>
      <c r="F58" s="1">
        <v>92394</v>
      </c>
      <c r="G58" s="1" t="s">
        <v>66</v>
      </c>
      <c r="H58" s="1" t="s">
        <v>169</v>
      </c>
      <c r="K58" s="1">
        <v>9</v>
      </c>
      <c r="L58" s="1" t="s">
        <v>136</v>
      </c>
      <c r="M58" s="1" t="s">
        <v>137</v>
      </c>
      <c r="N58" s="1" t="s">
        <v>138</v>
      </c>
      <c r="O58" s="1" t="s">
        <v>139</v>
      </c>
      <c r="P58" s="1" t="s">
        <v>140</v>
      </c>
      <c r="R58" s="1" t="s">
        <v>170</v>
      </c>
      <c r="S58" s="1">
        <v>4911</v>
      </c>
      <c r="T58" s="1">
        <v>221112</v>
      </c>
      <c r="U58" s="1">
        <v>110014461420</v>
      </c>
      <c r="V58" s="1" t="s">
        <v>171</v>
      </c>
      <c r="W58" s="1" t="s">
        <v>141</v>
      </c>
      <c r="X58" s="2">
        <v>41224</v>
      </c>
      <c r="Y58" s="2">
        <v>41654</v>
      </c>
      <c r="Z58" s="1" t="s">
        <v>172</v>
      </c>
      <c r="AA58" s="1" t="s">
        <v>173</v>
      </c>
      <c r="AB58" s="1" t="s">
        <v>174</v>
      </c>
      <c r="AC58" s="1" t="s">
        <v>175</v>
      </c>
      <c r="AD58" s="1" t="s">
        <v>176</v>
      </c>
      <c r="AE58" s="1">
        <v>15.21</v>
      </c>
      <c r="AF58" s="1" t="s">
        <v>143</v>
      </c>
      <c r="AG58" s="1">
        <v>190</v>
      </c>
      <c r="AH58" s="1" t="s">
        <v>126</v>
      </c>
      <c r="AI58" s="1" t="s">
        <v>177</v>
      </c>
      <c r="AJ58" s="1" t="s">
        <v>87</v>
      </c>
      <c r="AK58" s="1" t="s">
        <v>149</v>
      </c>
      <c r="AL58" s="1" t="s">
        <v>89</v>
      </c>
      <c r="AM58" s="1">
        <v>10102</v>
      </c>
      <c r="AN58" s="1" t="s">
        <v>81</v>
      </c>
      <c r="AO58" s="1" t="s">
        <v>1159</v>
      </c>
      <c r="AP58" s="5">
        <v>2.5</v>
      </c>
      <c r="AQ58" s="1" t="s">
        <v>147</v>
      </c>
      <c r="AR58" s="1" t="s">
        <v>163</v>
      </c>
      <c r="AS58" s="1" t="s">
        <v>94</v>
      </c>
      <c r="AU58" s="1" t="s">
        <v>95</v>
      </c>
      <c r="AV58" s="1">
        <v>0</v>
      </c>
      <c r="AW58" s="1" t="s">
        <v>95</v>
      </c>
      <c r="AX58" s="1">
        <v>18</v>
      </c>
      <c r="AY58" s="1" t="s">
        <v>144</v>
      </c>
      <c r="AZ58" s="1" t="s">
        <v>164</v>
      </c>
      <c r="BA58" s="1">
        <v>0</v>
      </c>
      <c r="BD58" s="1">
        <v>0</v>
      </c>
      <c r="BE58" s="1">
        <v>0</v>
      </c>
      <c r="BF58" s="1" t="s">
        <v>96</v>
      </c>
    </row>
    <row r="59" spans="1:60" s="1" customFormat="1" x14ac:dyDescent="0.25">
      <c r="A59" s="1" t="s">
        <v>326</v>
      </c>
      <c r="B59" s="1" t="s">
        <v>327</v>
      </c>
      <c r="C59" s="1" t="s">
        <v>328</v>
      </c>
      <c r="D59" s="1" t="s">
        <v>329</v>
      </c>
      <c r="E59" s="1" t="s">
        <v>330</v>
      </c>
      <c r="F59" s="1">
        <v>31525</v>
      </c>
      <c r="G59" s="1" t="s">
        <v>66</v>
      </c>
      <c r="H59" s="1" t="s">
        <v>331</v>
      </c>
      <c r="I59" s="1" t="s">
        <v>332</v>
      </c>
      <c r="J59" s="1" t="s">
        <v>333</v>
      </c>
      <c r="K59" s="1">
        <v>4</v>
      </c>
      <c r="L59" s="1" t="s">
        <v>334</v>
      </c>
      <c r="M59" s="1" t="s">
        <v>335</v>
      </c>
      <c r="N59" s="1" t="s">
        <v>336</v>
      </c>
      <c r="O59" s="1" t="s">
        <v>337</v>
      </c>
      <c r="P59" s="1" t="s">
        <v>338</v>
      </c>
      <c r="R59" s="1" t="s">
        <v>339</v>
      </c>
      <c r="S59" s="1">
        <v>4911</v>
      </c>
      <c r="T59" s="1">
        <v>221122</v>
      </c>
      <c r="U59" s="1" t="s">
        <v>123</v>
      </c>
      <c r="V59" s="1" t="s">
        <v>340</v>
      </c>
      <c r="W59" s="1" t="s">
        <v>341</v>
      </c>
      <c r="X59" s="2">
        <v>40430</v>
      </c>
      <c r="Y59" s="2">
        <v>40431</v>
      </c>
      <c r="Z59" s="1" t="s">
        <v>90</v>
      </c>
      <c r="AB59" s="1" t="s">
        <v>342</v>
      </c>
      <c r="AC59" s="1" t="s">
        <v>343</v>
      </c>
      <c r="AD59" s="1" t="s">
        <v>344</v>
      </c>
      <c r="AE59" s="1">
        <v>15.21</v>
      </c>
      <c r="AF59" s="1" t="s">
        <v>143</v>
      </c>
      <c r="AG59" s="1">
        <v>600</v>
      </c>
      <c r="AH59" s="1" t="s">
        <v>126</v>
      </c>
      <c r="AJ59" s="1" t="s">
        <v>87</v>
      </c>
      <c r="AK59" s="1" t="s">
        <v>88</v>
      </c>
      <c r="AL59" s="1" t="s">
        <v>89</v>
      </c>
      <c r="AM59" s="1">
        <v>10102</v>
      </c>
      <c r="AN59" s="1" t="s">
        <v>90</v>
      </c>
      <c r="AO59" s="1" t="s">
        <v>1159</v>
      </c>
      <c r="AP59" s="5">
        <v>2.5</v>
      </c>
      <c r="AQ59" s="1" t="s">
        <v>345</v>
      </c>
      <c r="AR59" s="1" t="s">
        <v>346</v>
      </c>
      <c r="AS59" s="1" t="s">
        <v>94</v>
      </c>
      <c r="AT59" s="1" t="s">
        <v>239</v>
      </c>
      <c r="AU59" s="1" t="s">
        <v>95</v>
      </c>
      <c r="AV59" s="1">
        <v>0</v>
      </c>
      <c r="AW59" s="1" t="s">
        <v>95</v>
      </c>
      <c r="AX59" s="1">
        <v>87</v>
      </c>
      <c r="AY59" s="1" t="s">
        <v>205</v>
      </c>
      <c r="AZ59" s="1" t="s">
        <v>347</v>
      </c>
      <c r="BA59" s="1">
        <v>0</v>
      </c>
      <c r="BD59" s="1">
        <v>0</v>
      </c>
      <c r="BE59" s="1">
        <v>0</v>
      </c>
      <c r="BF59" s="1" t="s">
        <v>96</v>
      </c>
    </row>
    <row r="60" spans="1:60" s="1" customFormat="1" x14ac:dyDescent="0.25">
      <c r="AO60" t="s">
        <v>1154</v>
      </c>
      <c r="AP60" s="3">
        <f ca="1">AVERAGE(AP$2:AP$71)</f>
        <v>2.85</v>
      </c>
      <c r="AQ60" s="4" t="s">
        <v>445</v>
      </c>
    </row>
    <row r="61" spans="1:60" s="1" customFormat="1" x14ac:dyDescent="0.25">
      <c r="A61" s="1" t="s">
        <v>207</v>
      </c>
      <c r="B61" s="1" t="s">
        <v>208</v>
      </c>
      <c r="C61" s="1" t="s">
        <v>209</v>
      </c>
      <c r="D61" s="1" t="s">
        <v>210</v>
      </c>
      <c r="E61" s="1" t="s">
        <v>211</v>
      </c>
      <c r="F61" s="1">
        <v>81001</v>
      </c>
      <c r="G61" s="1" t="s">
        <v>66</v>
      </c>
      <c r="H61" s="1" t="s">
        <v>212</v>
      </c>
      <c r="I61" s="1" t="s">
        <v>213</v>
      </c>
      <c r="J61" s="1" t="s">
        <v>214</v>
      </c>
      <c r="K61" s="1">
        <v>8</v>
      </c>
      <c r="L61" s="1" t="s">
        <v>215</v>
      </c>
      <c r="M61" s="1" t="s">
        <v>216</v>
      </c>
      <c r="N61" s="1" t="s">
        <v>217</v>
      </c>
      <c r="O61" s="1" t="s">
        <v>218</v>
      </c>
      <c r="P61" s="1" t="s">
        <v>219</v>
      </c>
      <c r="R61" s="1" t="s">
        <v>220</v>
      </c>
      <c r="S61" s="1">
        <v>4911</v>
      </c>
      <c r="T61" s="1">
        <v>221112</v>
      </c>
      <c r="U61" s="1">
        <v>110055426409</v>
      </c>
      <c r="V61" s="1" t="s">
        <v>221</v>
      </c>
      <c r="W61" s="1" t="s">
        <v>222</v>
      </c>
      <c r="X61" s="2">
        <v>41915</v>
      </c>
      <c r="Y61" s="2">
        <v>42990</v>
      </c>
      <c r="Z61" s="1" t="s">
        <v>90</v>
      </c>
      <c r="AB61" s="1" t="s">
        <v>223</v>
      </c>
      <c r="AC61" s="1" t="s">
        <v>224</v>
      </c>
      <c r="AD61" s="1" t="s">
        <v>230</v>
      </c>
      <c r="AE61" s="1">
        <v>15.21</v>
      </c>
      <c r="AF61" s="1" t="s">
        <v>225</v>
      </c>
      <c r="AG61" s="1">
        <v>373</v>
      </c>
      <c r="AH61" s="1" t="s">
        <v>99</v>
      </c>
      <c r="AI61" s="1" t="s">
        <v>231</v>
      </c>
      <c r="AJ61" s="1" t="s">
        <v>87</v>
      </c>
      <c r="AK61" s="1" t="s">
        <v>88</v>
      </c>
      <c r="AL61" s="1" t="s">
        <v>89</v>
      </c>
      <c r="AM61" s="1">
        <v>10102</v>
      </c>
      <c r="AN61" s="1" t="s">
        <v>90</v>
      </c>
      <c r="AO61" s="1" t="s">
        <v>1159</v>
      </c>
      <c r="AP61" s="5">
        <v>3</v>
      </c>
      <c r="AQ61" s="1" t="s">
        <v>226</v>
      </c>
      <c r="AR61" s="1" t="s">
        <v>227</v>
      </c>
      <c r="AS61" s="1" t="s">
        <v>94</v>
      </c>
      <c r="AT61" s="1" t="s">
        <v>228</v>
      </c>
      <c r="AU61" s="1" t="s">
        <v>95</v>
      </c>
      <c r="AV61" s="1">
        <v>0</v>
      </c>
      <c r="AW61" s="1" t="s">
        <v>95</v>
      </c>
      <c r="AX61" s="1">
        <v>4.0999999999999996</v>
      </c>
      <c r="AY61" s="1" t="s">
        <v>144</v>
      </c>
      <c r="AZ61" s="1" t="s">
        <v>229</v>
      </c>
      <c r="BA61" s="1">
        <v>0</v>
      </c>
      <c r="BD61" s="1">
        <v>0</v>
      </c>
      <c r="BE61" s="1">
        <v>0</v>
      </c>
      <c r="BF61" s="1" t="s">
        <v>96</v>
      </c>
      <c r="BH61" s="1" t="s">
        <v>232</v>
      </c>
    </row>
    <row r="62" spans="1:60" s="1" customFormat="1" x14ac:dyDescent="0.25">
      <c r="A62" s="1" t="s">
        <v>553</v>
      </c>
      <c r="B62" s="1" t="s">
        <v>554</v>
      </c>
      <c r="C62" s="1" t="s">
        <v>555</v>
      </c>
      <c r="D62" s="1" t="s">
        <v>556</v>
      </c>
      <c r="E62" s="1" t="s">
        <v>489</v>
      </c>
      <c r="F62" s="1" t="s">
        <v>557</v>
      </c>
      <c r="G62" s="1" t="s">
        <v>66</v>
      </c>
      <c r="H62" s="1" t="s">
        <v>558</v>
      </c>
      <c r="I62" s="1" t="s">
        <v>559</v>
      </c>
      <c r="J62" s="1" t="s">
        <v>560</v>
      </c>
      <c r="K62" s="1">
        <v>5</v>
      </c>
      <c r="L62" s="1" t="s">
        <v>493</v>
      </c>
      <c r="M62" s="1" t="s">
        <v>494</v>
      </c>
      <c r="N62" s="1" t="s">
        <v>495</v>
      </c>
      <c r="O62" s="1" t="s">
        <v>496</v>
      </c>
      <c r="P62" s="1" t="s">
        <v>497</v>
      </c>
      <c r="Q62" s="1" t="s">
        <v>561</v>
      </c>
      <c r="R62" s="1" t="s">
        <v>562</v>
      </c>
      <c r="S62" s="1">
        <v>4911</v>
      </c>
      <c r="T62" s="1">
        <v>221112</v>
      </c>
      <c r="U62" s="1">
        <v>2604900033</v>
      </c>
      <c r="V62" s="1" t="s">
        <v>563</v>
      </c>
      <c r="W62" s="1" t="s">
        <v>564</v>
      </c>
      <c r="X62" s="2">
        <v>41852</v>
      </c>
      <c r="Y62" s="2">
        <v>42494</v>
      </c>
      <c r="Z62" s="1" t="s">
        <v>81</v>
      </c>
      <c r="AB62" s="1" t="s">
        <v>565</v>
      </c>
      <c r="AC62" s="1" t="s">
        <v>566</v>
      </c>
      <c r="AD62" s="1" t="s">
        <v>567</v>
      </c>
      <c r="AE62" s="1">
        <v>15.21</v>
      </c>
      <c r="AF62" s="1" t="s">
        <v>225</v>
      </c>
      <c r="AG62" s="1">
        <v>2587</v>
      </c>
      <c r="AH62" s="1" t="s">
        <v>568</v>
      </c>
      <c r="AI62" s="1" t="s">
        <v>569</v>
      </c>
      <c r="AJ62" s="1" t="s">
        <v>87</v>
      </c>
      <c r="AK62" s="1" t="s">
        <v>88</v>
      </c>
      <c r="AL62" s="1" t="s">
        <v>89</v>
      </c>
      <c r="AM62" s="1">
        <v>10102</v>
      </c>
      <c r="AN62" s="1" t="s">
        <v>81</v>
      </c>
      <c r="AO62" s="1" t="s">
        <v>1159</v>
      </c>
      <c r="AP62" s="5">
        <v>3</v>
      </c>
      <c r="AQ62" s="1" t="s">
        <v>445</v>
      </c>
      <c r="AR62" s="1" t="s">
        <v>570</v>
      </c>
      <c r="AS62" s="1" t="s">
        <v>94</v>
      </c>
      <c r="AT62" s="1" t="s">
        <v>115</v>
      </c>
      <c r="AU62" s="1" t="s">
        <v>96</v>
      </c>
      <c r="AV62" s="1">
        <v>0</v>
      </c>
      <c r="AW62" s="1" t="s">
        <v>96</v>
      </c>
      <c r="AX62" s="1">
        <v>760</v>
      </c>
      <c r="AY62" s="1" t="s">
        <v>144</v>
      </c>
      <c r="AZ62" s="1" t="s">
        <v>571</v>
      </c>
      <c r="BA62" s="1">
        <v>0</v>
      </c>
      <c r="BD62" s="1">
        <v>0</v>
      </c>
      <c r="BE62" s="1">
        <v>0</v>
      </c>
      <c r="BF62" s="1" t="s">
        <v>96</v>
      </c>
      <c r="BH62" s="1" t="s">
        <v>572</v>
      </c>
    </row>
    <row r="63" spans="1:60" s="1" customFormat="1" x14ac:dyDescent="0.25">
      <c r="A63" s="1" t="s">
        <v>573</v>
      </c>
      <c r="B63" s="1" t="s">
        <v>574</v>
      </c>
      <c r="C63" s="1" t="s">
        <v>575</v>
      </c>
      <c r="D63" s="1" t="s">
        <v>576</v>
      </c>
      <c r="E63" s="1" t="s">
        <v>489</v>
      </c>
      <c r="F63" s="1">
        <v>49423</v>
      </c>
      <c r="G63" s="1" t="s">
        <v>66</v>
      </c>
      <c r="H63" s="1" t="s">
        <v>577</v>
      </c>
      <c r="I63" s="1" t="s">
        <v>578</v>
      </c>
      <c r="J63" s="1" t="s">
        <v>579</v>
      </c>
      <c r="K63" s="1">
        <v>5</v>
      </c>
      <c r="L63" s="1" t="s">
        <v>493</v>
      </c>
      <c r="M63" s="1" t="s">
        <v>494</v>
      </c>
      <c r="N63" s="1" t="s">
        <v>495</v>
      </c>
      <c r="O63" s="1" t="s">
        <v>496</v>
      </c>
      <c r="P63" s="1" t="s">
        <v>497</v>
      </c>
      <c r="Q63" s="1" t="s">
        <v>580</v>
      </c>
      <c r="R63" s="1" t="s">
        <v>581</v>
      </c>
      <c r="S63" s="1">
        <v>4931</v>
      </c>
      <c r="T63" s="1">
        <v>221112</v>
      </c>
      <c r="U63" s="1" t="s">
        <v>582</v>
      </c>
      <c r="V63" s="1" t="s">
        <v>583</v>
      </c>
      <c r="W63" s="1" t="s">
        <v>584</v>
      </c>
      <c r="X63" s="2">
        <v>41866</v>
      </c>
      <c r="Y63" s="2">
        <v>42495</v>
      </c>
      <c r="Z63" s="1" t="s">
        <v>90</v>
      </c>
      <c r="AB63" s="1" t="s">
        <v>585</v>
      </c>
      <c r="AD63" s="1" t="s">
        <v>586</v>
      </c>
      <c r="AE63" s="1">
        <v>15.21</v>
      </c>
      <c r="AF63" s="1" t="s">
        <v>225</v>
      </c>
      <c r="AG63" s="1">
        <v>647</v>
      </c>
      <c r="AH63" s="1" t="s">
        <v>587</v>
      </c>
      <c r="AI63" s="1" t="s">
        <v>588</v>
      </c>
      <c r="AJ63" s="1" t="s">
        <v>87</v>
      </c>
      <c r="AK63" s="1" t="s">
        <v>88</v>
      </c>
      <c r="AL63" s="1" t="s">
        <v>89</v>
      </c>
      <c r="AM63" s="1">
        <v>10102</v>
      </c>
      <c r="AN63" s="1" t="s">
        <v>90</v>
      </c>
      <c r="AO63" s="1" t="s">
        <v>589</v>
      </c>
      <c r="AP63" s="5">
        <v>3</v>
      </c>
      <c r="AQ63" s="1" t="s">
        <v>113</v>
      </c>
      <c r="AR63" s="1" t="s">
        <v>590</v>
      </c>
      <c r="AS63" s="1" t="s">
        <v>94</v>
      </c>
      <c r="AT63" s="1" t="s">
        <v>551</v>
      </c>
      <c r="AU63" s="1" t="s">
        <v>96</v>
      </c>
      <c r="AV63" s="1">
        <v>95</v>
      </c>
      <c r="AW63" s="1" t="s">
        <v>96</v>
      </c>
      <c r="AX63" s="1">
        <v>8.18</v>
      </c>
      <c r="AY63" s="1" t="s">
        <v>144</v>
      </c>
      <c r="AZ63" s="1" t="s">
        <v>590</v>
      </c>
      <c r="BA63" s="1">
        <v>0</v>
      </c>
      <c r="BD63" s="1">
        <v>0</v>
      </c>
      <c r="BE63" s="1">
        <v>0</v>
      </c>
      <c r="BF63" s="1" t="s">
        <v>96</v>
      </c>
      <c r="BH63" s="1" t="s">
        <v>591</v>
      </c>
    </row>
    <row r="64" spans="1:60" s="1" customFormat="1" x14ac:dyDescent="0.25">
      <c r="A64" s="1" t="s">
        <v>592</v>
      </c>
      <c r="B64" s="1" t="s">
        <v>574</v>
      </c>
      <c r="C64" s="1" t="s">
        <v>575</v>
      </c>
      <c r="D64" s="1" t="s">
        <v>576</v>
      </c>
      <c r="E64" s="1" t="s">
        <v>489</v>
      </c>
      <c r="F64" s="1">
        <v>49423</v>
      </c>
      <c r="G64" s="1" t="s">
        <v>66</v>
      </c>
      <c r="H64" s="1" t="s">
        <v>577</v>
      </c>
      <c r="I64" s="1" t="s">
        <v>578</v>
      </c>
      <c r="J64" s="1" t="s">
        <v>579</v>
      </c>
      <c r="K64" s="1">
        <v>5</v>
      </c>
      <c r="L64" s="1" t="s">
        <v>493</v>
      </c>
      <c r="M64" s="1" t="s">
        <v>494</v>
      </c>
      <c r="N64" s="1" t="s">
        <v>495</v>
      </c>
      <c r="O64" s="1" t="s">
        <v>496</v>
      </c>
      <c r="P64" s="1" t="s">
        <v>497</v>
      </c>
      <c r="Q64" s="1" t="s">
        <v>593</v>
      </c>
      <c r="R64" s="1" t="s">
        <v>594</v>
      </c>
      <c r="S64" s="1">
        <v>4931</v>
      </c>
      <c r="T64" s="1">
        <v>221112</v>
      </c>
      <c r="U64" s="1" t="s">
        <v>237</v>
      </c>
      <c r="V64" s="1" t="s">
        <v>595</v>
      </c>
      <c r="W64" s="1" t="s">
        <v>596</v>
      </c>
      <c r="X64" s="2">
        <v>42944</v>
      </c>
      <c r="Y64" s="2">
        <v>43167</v>
      </c>
      <c r="Z64" s="1" t="s">
        <v>90</v>
      </c>
      <c r="AB64" s="1" t="s">
        <v>585</v>
      </c>
      <c r="AC64" s="1" t="s">
        <v>597</v>
      </c>
      <c r="AD64" s="1" t="s">
        <v>598</v>
      </c>
      <c r="AE64" s="1">
        <v>15.21</v>
      </c>
      <c r="AF64" s="1" t="s">
        <v>125</v>
      </c>
      <c r="AG64" s="1">
        <v>554</v>
      </c>
      <c r="AH64" s="1" t="s">
        <v>599</v>
      </c>
      <c r="AI64" s="1" t="s">
        <v>600</v>
      </c>
      <c r="AJ64" s="1" t="s">
        <v>87</v>
      </c>
      <c r="AK64" s="1" t="s">
        <v>88</v>
      </c>
      <c r="AL64" s="1" t="s">
        <v>89</v>
      </c>
      <c r="AM64" s="1">
        <v>10102</v>
      </c>
      <c r="AN64" s="1" t="s">
        <v>90</v>
      </c>
      <c r="AO64" s="1" t="s">
        <v>601</v>
      </c>
      <c r="AP64" s="5">
        <v>3</v>
      </c>
      <c r="AQ64" s="1" t="s">
        <v>602</v>
      </c>
      <c r="AR64" s="1" t="s">
        <v>603</v>
      </c>
      <c r="AS64" s="1" t="s">
        <v>94</v>
      </c>
      <c r="AT64" s="1" t="s">
        <v>551</v>
      </c>
      <c r="AU64" s="1" t="s">
        <v>96</v>
      </c>
      <c r="AV64" s="1">
        <v>95</v>
      </c>
      <c r="AW64" s="1" t="s">
        <v>96</v>
      </c>
      <c r="AX64" s="1">
        <v>8.18</v>
      </c>
      <c r="AY64" s="1" t="s">
        <v>144</v>
      </c>
      <c r="AZ64" s="1" t="s">
        <v>603</v>
      </c>
      <c r="BA64" s="1">
        <v>0</v>
      </c>
      <c r="BD64" s="1">
        <v>0</v>
      </c>
      <c r="BE64" s="1">
        <v>0</v>
      </c>
      <c r="BF64" s="1" t="s">
        <v>96</v>
      </c>
      <c r="BH64" s="1" t="s">
        <v>604</v>
      </c>
    </row>
    <row r="65" spans="1:60" s="1" customFormat="1" x14ac:dyDescent="0.25">
      <c r="A65" s="1" t="s">
        <v>605</v>
      </c>
      <c r="B65" s="1" t="s">
        <v>606</v>
      </c>
      <c r="C65" s="1" t="s">
        <v>607</v>
      </c>
      <c r="D65" s="1" t="s">
        <v>608</v>
      </c>
      <c r="E65" s="1" t="s">
        <v>489</v>
      </c>
      <c r="F65" s="1">
        <v>49634</v>
      </c>
      <c r="G65" s="1" t="s">
        <v>66</v>
      </c>
      <c r="H65" s="1" t="s">
        <v>609</v>
      </c>
      <c r="I65" s="1" t="s">
        <v>610</v>
      </c>
      <c r="J65" s="1" t="s">
        <v>611</v>
      </c>
      <c r="K65" s="1">
        <v>5</v>
      </c>
      <c r="L65" s="1" t="s">
        <v>493</v>
      </c>
      <c r="M65" s="1" t="s">
        <v>494</v>
      </c>
      <c r="N65" s="1" t="s">
        <v>495</v>
      </c>
      <c r="O65" s="1" t="s">
        <v>496</v>
      </c>
      <c r="P65" s="1" t="s">
        <v>497</v>
      </c>
      <c r="Q65" s="1" t="s">
        <v>612</v>
      </c>
      <c r="R65" s="1" t="s">
        <v>613</v>
      </c>
      <c r="S65" s="1">
        <v>4931</v>
      </c>
      <c r="T65" s="1">
        <v>221112</v>
      </c>
      <c r="U65" s="1" t="s">
        <v>237</v>
      </c>
      <c r="V65" s="1" t="s">
        <v>614</v>
      </c>
      <c r="W65" s="1" t="s">
        <v>615</v>
      </c>
      <c r="X65" s="2">
        <v>43126</v>
      </c>
      <c r="Y65" s="2">
        <v>43167</v>
      </c>
      <c r="Z65" s="1" t="s">
        <v>81</v>
      </c>
      <c r="AB65" s="1" t="s">
        <v>616</v>
      </c>
      <c r="AD65" s="1" t="s">
        <v>617</v>
      </c>
      <c r="AE65" s="1">
        <v>15.21</v>
      </c>
      <c r="AF65" s="1" t="s">
        <v>125</v>
      </c>
      <c r="AG65" s="1">
        <v>1934.7</v>
      </c>
      <c r="AH65" s="1" t="s">
        <v>99</v>
      </c>
      <c r="AI65" s="1" t="s">
        <v>618</v>
      </c>
      <c r="AJ65" s="1" t="s">
        <v>87</v>
      </c>
      <c r="AK65" s="1" t="s">
        <v>88</v>
      </c>
      <c r="AL65" s="1" t="s">
        <v>89</v>
      </c>
      <c r="AM65" s="1">
        <v>10102</v>
      </c>
      <c r="AN65" s="1" t="s">
        <v>90</v>
      </c>
      <c r="AO65" s="1" t="s">
        <v>619</v>
      </c>
      <c r="AP65" s="5">
        <v>3</v>
      </c>
      <c r="AQ65" s="1" t="s">
        <v>113</v>
      </c>
      <c r="AR65" s="1" t="s">
        <v>620</v>
      </c>
      <c r="AS65" s="1" t="s">
        <v>94</v>
      </c>
      <c r="AT65" s="1" t="s">
        <v>243</v>
      </c>
      <c r="AU65" s="1" t="s">
        <v>96</v>
      </c>
      <c r="AV65" s="1">
        <v>0</v>
      </c>
      <c r="AW65" s="1" t="s">
        <v>96</v>
      </c>
      <c r="AX65" s="1">
        <v>21.4</v>
      </c>
      <c r="AY65" s="1" t="s">
        <v>144</v>
      </c>
      <c r="AZ65" s="1" t="s">
        <v>620</v>
      </c>
      <c r="BA65" s="1">
        <v>0</v>
      </c>
      <c r="BD65" s="1">
        <v>0</v>
      </c>
      <c r="BE65" s="1">
        <v>0</v>
      </c>
      <c r="BF65" s="1" t="s">
        <v>96</v>
      </c>
      <c r="BH65" s="1" t="s">
        <v>621</v>
      </c>
    </row>
    <row r="66" spans="1:60" s="1" customFormat="1" x14ac:dyDescent="0.25">
      <c r="A66" s="1" t="s">
        <v>1132</v>
      </c>
      <c r="B66" s="1" t="s">
        <v>1133</v>
      </c>
      <c r="C66" s="1" t="s">
        <v>1134</v>
      </c>
      <c r="D66" s="1" t="s">
        <v>1135</v>
      </c>
      <c r="E66" s="1" t="s">
        <v>1136</v>
      </c>
      <c r="F66" s="1">
        <v>82009</v>
      </c>
      <c r="G66" s="1" t="s">
        <v>66</v>
      </c>
      <c r="H66" s="1" t="s">
        <v>1137</v>
      </c>
      <c r="I66" s="1" t="s">
        <v>1138</v>
      </c>
      <c r="J66" s="1" t="s">
        <v>1139</v>
      </c>
      <c r="K66" s="1">
        <v>8</v>
      </c>
      <c r="L66" s="1" t="s">
        <v>1140</v>
      </c>
      <c r="M66" s="1" t="s">
        <v>1141</v>
      </c>
      <c r="N66" s="1" t="s">
        <v>1142</v>
      </c>
      <c r="O66" s="1" t="s">
        <v>1143</v>
      </c>
      <c r="P66" s="1" t="s">
        <v>1144</v>
      </c>
      <c r="R66" s="1" t="s">
        <v>1145</v>
      </c>
      <c r="S66" s="1">
        <v>491</v>
      </c>
      <c r="T66" s="1">
        <v>221112</v>
      </c>
      <c r="U66" s="1" t="s">
        <v>237</v>
      </c>
      <c r="V66" s="1" t="s">
        <v>1146</v>
      </c>
      <c r="W66" s="1" t="s">
        <v>1147</v>
      </c>
      <c r="X66" s="2">
        <v>41144</v>
      </c>
      <c r="Y66" s="2">
        <v>43231</v>
      </c>
      <c r="Z66" s="1" t="s">
        <v>90</v>
      </c>
      <c r="AB66" s="1" t="s">
        <v>1148</v>
      </c>
      <c r="AD66" s="1" t="s">
        <v>1150</v>
      </c>
      <c r="AE66" s="1">
        <v>15.21</v>
      </c>
      <c r="AF66" s="1" t="s">
        <v>85</v>
      </c>
      <c r="AG66" s="1">
        <v>40</v>
      </c>
      <c r="AH66" s="1" t="s">
        <v>126</v>
      </c>
      <c r="AJ66" s="1" t="s">
        <v>87</v>
      </c>
      <c r="AK66" s="1" t="s">
        <v>149</v>
      </c>
      <c r="AL66" s="1" t="s">
        <v>89</v>
      </c>
      <c r="AM66" s="1">
        <v>10102</v>
      </c>
      <c r="AN66" s="1" t="s">
        <v>90</v>
      </c>
      <c r="AO66" s="1" t="s">
        <v>127</v>
      </c>
      <c r="AP66" s="5">
        <v>3</v>
      </c>
      <c r="AQ66" s="1" t="s">
        <v>1149</v>
      </c>
      <c r="AR66" s="1" t="s">
        <v>1010</v>
      </c>
      <c r="AS66" s="1" t="s">
        <v>94</v>
      </c>
      <c r="AT66" s="1" t="s">
        <v>115</v>
      </c>
      <c r="AU66" s="1" t="s">
        <v>96</v>
      </c>
      <c r="AV66" s="1">
        <v>0</v>
      </c>
      <c r="AW66" s="1" t="s">
        <v>95</v>
      </c>
      <c r="AX66" s="1">
        <v>4.5999999999999996</v>
      </c>
      <c r="AY66" s="1" t="s">
        <v>144</v>
      </c>
      <c r="AZ66" s="1" t="s">
        <v>372</v>
      </c>
      <c r="BA66" s="1">
        <v>25.5</v>
      </c>
      <c r="BB66" s="1" t="s">
        <v>205</v>
      </c>
      <c r="BD66" s="1">
        <v>8149</v>
      </c>
      <c r="BE66" s="1">
        <v>6554</v>
      </c>
      <c r="BF66" s="1" t="s">
        <v>96</v>
      </c>
      <c r="BG66" s="1">
        <v>2011</v>
      </c>
    </row>
    <row r="67" spans="1:60" s="1" customFormat="1" x14ac:dyDescent="0.25">
      <c r="A67" s="1" t="s">
        <v>1132</v>
      </c>
      <c r="B67" s="1" t="s">
        <v>1133</v>
      </c>
      <c r="C67" s="1" t="s">
        <v>1134</v>
      </c>
      <c r="D67" s="1" t="s">
        <v>1135</v>
      </c>
      <c r="E67" s="1" t="s">
        <v>1136</v>
      </c>
      <c r="F67" s="1">
        <v>82009</v>
      </c>
      <c r="G67" s="1" t="s">
        <v>66</v>
      </c>
      <c r="H67" s="1" t="s">
        <v>1137</v>
      </c>
      <c r="I67" s="1" t="s">
        <v>1138</v>
      </c>
      <c r="J67" s="1" t="s">
        <v>1139</v>
      </c>
      <c r="K67" s="1">
        <v>8</v>
      </c>
      <c r="L67" s="1" t="s">
        <v>1140</v>
      </c>
      <c r="M67" s="1" t="s">
        <v>1141</v>
      </c>
      <c r="N67" s="1" t="s">
        <v>1142</v>
      </c>
      <c r="O67" s="1" t="s">
        <v>1143</v>
      </c>
      <c r="P67" s="1" t="s">
        <v>1144</v>
      </c>
      <c r="R67" s="1" t="s">
        <v>1145</v>
      </c>
      <c r="S67" s="1">
        <v>491</v>
      </c>
      <c r="T67" s="1">
        <v>221112</v>
      </c>
      <c r="U67" s="1" t="s">
        <v>237</v>
      </c>
      <c r="V67" s="1" t="s">
        <v>1146</v>
      </c>
      <c r="W67" s="1" t="s">
        <v>1147</v>
      </c>
      <c r="X67" s="2">
        <v>41144</v>
      </c>
      <c r="Y67" s="2">
        <v>43231</v>
      </c>
      <c r="Z67" s="1" t="s">
        <v>90</v>
      </c>
      <c r="AB67" s="1" t="s">
        <v>1148</v>
      </c>
      <c r="AD67" s="1" t="s">
        <v>1151</v>
      </c>
      <c r="AE67" s="1">
        <v>15.21</v>
      </c>
      <c r="AF67" s="1" t="s">
        <v>85</v>
      </c>
      <c r="AG67" s="1">
        <v>40</v>
      </c>
      <c r="AH67" s="1" t="s">
        <v>126</v>
      </c>
      <c r="AJ67" s="1" t="s">
        <v>87</v>
      </c>
      <c r="AK67" s="1" t="s">
        <v>149</v>
      </c>
      <c r="AL67" s="1" t="s">
        <v>89</v>
      </c>
      <c r="AM67" s="1">
        <v>10102</v>
      </c>
      <c r="AN67" s="1" t="s">
        <v>90</v>
      </c>
      <c r="AO67" s="1" t="s">
        <v>127</v>
      </c>
      <c r="AP67" s="5">
        <v>3</v>
      </c>
      <c r="AQ67" s="1" t="s">
        <v>1149</v>
      </c>
      <c r="AR67" s="1" t="s">
        <v>1010</v>
      </c>
      <c r="AS67" s="1" t="s">
        <v>94</v>
      </c>
      <c r="AT67" s="1" t="s">
        <v>115</v>
      </c>
      <c r="AU67" s="1" t="s">
        <v>96</v>
      </c>
      <c r="AV67" s="1">
        <v>0</v>
      </c>
      <c r="AW67" s="1" t="s">
        <v>95</v>
      </c>
      <c r="AX67" s="1">
        <v>4.5999999999999996</v>
      </c>
      <c r="AY67" s="1" t="s">
        <v>144</v>
      </c>
      <c r="AZ67" s="1" t="s">
        <v>372</v>
      </c>
      <c r="BA67" s="1">
        <v>25.5</v>
      </c>
      <c r="BB67" s="1" t="s">
        <v>205</v>
      </c>
      <c r="BD67" s="1">
        <v>8149</v>
      </c>
      <c r="BE67" s="1">
        <v>6554</v>
      </c>
      <c r="BF67" s="1" t="s">
        <v>96</v>
      </c>
      <c r="BG67" s="1">
        <v>2011</v>
      </c>
    </row>
    <row r="68" spans="1:60" s="1" customFormat="1" x14ac:dyDescent="0.25">
      <c r="A68" s="1" t="s">
        <v>1166</v>
      </c>
      <c r="B68" s="1" t="s">
        <v>396</v>
      </c>
      <c r="C68" s="1" t="s">
        <v>397</v>
      </c>
      <c r="D68" s="1" t="s">
        <v>398</v>
      </c>
      <c r="E68" s="1" t="s">
        <v>399</v>
      </c>
      <c r="F68" s="1" t="s">
        <v>400</v>
      </c>
      <c r="G68" s="1" t="s">
        <v>66</v>
      </c>
      <c r="H68" s="1" t="s">
        <v>401</v>
      </c>
      <c r="I68" s="1" t="s">
        <v>402</v>
      </c>
      <c r="J68" s="1" t="s">
        <v>403</v>
      </c>
      <c r="K68" s="1">
        <v>5</v>
      </c>
      <c r="L68" s="1" t="s">
        <v>404</v>
      </c>
      <c r="M68" s="1" t="s">
        <v>405</v>
      </c>
      <c r="N68" s="1" t="s">
        <v>406</v>
      </c>
      <c r="O68" s="1" t="s">
        <v>407</v>
      </c>
      <c r="P68" s="1" t="s">
        <v>408</v>
      </c>
      <c r="Q68" s="1" t="s">
        <v>409</v>
      </c>
      <c r="R68" s="1">
        <v>98080039</v>
      </c>
      <c r="S68" s="1">
        <v>4911</v>
      </c>
      <c r="T68" s="1">
        <v>221112</v>
      </c>
      <c r="U68" s="1">
        <v>110007399644</v>
      </c>
      <c r="V68" s="1" t="s">
        <v>410</v>
      </c>
      <c r="W68" s="1" t="s">
        <v>411</v>
      </c>
      <c r="X68" s="2">
        <v>41326</v>
      </c>
      <c r="Y68" s="2">
        <v>43182</v>
      </c>
      <c r="Z68" s="1" t="s">
        <v>90</v>
      </c>
      <c r="AB68" s="1" t="s">
        <v>412</v>
      </c>
      <c r="AC68" s="1" t="s">
        <v>413</v>
      </c>
      <c r="AD68" s="1" t="s">
        <v>414</v>
      </c>
      <c r="AE68" s="1">
        <v>15.21</v>
      </c>
      <c r="AF68" s="1" t="s">
        <v>85</v>
      </c>
      <c r="AG68" s="1">
        <v>220</v>
      </c>
      <c r="AH68" s="1" t="s">
        <v>415</v>
      </c>
      <c r="AI68" s="1" t="s">
        <v>416</v>
      </c>
      <c r="AJ68" s="1" t="s">
        <v>87</v>
      </c>
      <c r="AK68" s="1" t="s">
        <v>418</v>
      </c>
      <c r="AL68" s="1" t="s">
        <v>89</v>
      </c>
      <c r="AM68" s="1">
        <v>10102</v>
      </c>
      <c r="AN68" s="1" t="s">
        <v>90</v>
      </c>
      <c r="AO68" s="1" t="s">
        <v>419</v>
      </c>
      <c r="AP68" s="5">
        <v>4.5</v>
      </c>
      <c r="AQ68" s="1" t="s">
        <v>235</v>
      </c>
      <c r="AR68" s="1" t="s">
        <v>417</v>
      </c>
      <c r="AS68" s="1" t="s">
        <v>94</v>
      </c>
      <c r="AT68" s="1" t="s">
        <v>115</v>
      </c>
      <c r="AU68" s="1" t="s">
        <v>95</v>
      </c>
      <c r="AV68" s="1">
        <v>0</v>
      </c>
      <c r="AW68" s="1" t="s">
        <v>96</v>
      </c>
      <c r="AX68" s="1">
        <v>0</v>
      </c>
      <c r="BA68" s="1">
        <v>0</v>
      </c>
      <c r="BD68" s="1">
        <v>0</v>
      </c>
      <c r="BE68" s="1">
        <v>0</v>
      </c>
      <c r="BF68" s="1" t="s">
        <v>96</v>
      </c>
      <c r="BH68" s="1" t="s">
        <v>420</v>
      </c>
    </row>
    <row r="69" spans="1:60" s="1" customFormat="1" x14ac:dyDescent="0.25">
      <c r="A69" s="1" t="s">
        <v>60</v>
      </c>
      <c r="B69" s="1" t="s">
        <v>61</v>
      </c>
      <c r="C69" s="1" t="s">
        <v>62</v>
      </c>
      <c r="D69" s="1" t="s">
        <v>63</v>
      </c>
      <c r="E69" s="1" t="s">
        <v>64</v>
      </c>
      <c r="F69" s="1" t="s">
        <v>65</v>
      </c>
      <c r="G69" s="1" t="s">
        <v>66</v>
      </c>
      <c r="H69" s="1" t="s">
        <v>67</v>
      </c>
      <c r="I69" s="1" t="s">
        <v>68</v>
      </c>
      <c r="J69" s="1" t="s">
        <v>69</v>
      </c>
      <c r="K69" s="1">
        <v>10</v>
      </c>
      <c r="L69" s="1" t="s">
        <v>70</v>
      </c>
      <c r="M69" s="1" t="s">
        <v>71</v>
      </c>
      <c r="N69" s="1" t="s">
        <v>72</v>
      </c>
      <c r="O69" s="1" t="s">
        <v>73</v>
      </c>
      <c r="P69" s="1" t="s">
        <v>74</v>
      </c>
      <c r="Q69" s="1" t="s">
        <v>75</v>
      </c>
      <c r="R69" s="1" t="s">
        <v>76</v>
      </c>
      <c r="S69" s="1" t="s">
        <v>77</v>
      </c>
      <c r="T69" s="1">
        <v>4911</v>
      </c>
      <c r="U69" s="1">
        <v>221112</v>
      </c>
      <c r="V69" s="1" t="s">
        <v>78</v>
      </c>
      <c r="W69" s="1" t="s">
        <v>79</v>
      </c>
      <c r="X69" s="1" t="s">
        <v>80</v>
      </c>
      <c r="Y69" s="2">
        <v>40532</v>
      </c>
      <c r="Z69" s="2">
        <v>40995</v>
      </c>
      <c r="AA69" s="1" t="s">
        <v>81</v>
      </c>
      <c r="AB69" s="1" t="s">
        <v>82</v>
      </c>
      <c r="AC69" s="1" t="s">
        <v>83</v>
      </c>
      <c r="AE69" s="1" t="s">
        <v>84</v>
      </c>
      <c r="AF69" s="1">
        <v>15.21</v>
      </c>
      <c r="AG69" s="1" t="s">
        <v>85</v>
      </c>
      <c r="AH69" s="1">
        <v>59900</v>
      </c>
      <c r="AI69" s="1" t="s">
        <v>86</v>
      </c>
      <c r="AJ69" s="1" t="s">
        <v>87</v>
      </c>
      <c r="AK69" s="1" t="s">
        <v>87</v>
      </c>
      <c r="AL69" s="1" t="s">
        <v>89</v>
      </c>
      <c r="AM69" s="1">
        <v>10102</v>
      </c>
      <c r="AN69" s="1" t="s">
        <v>90</v>
      </c>
      <c r="AO69" s="1" t="s">
        <v>91</v>
      </c>
      <c r="AP69" s="5">
        <v>5</v>
      </c>
      <c r="AQ69" s="1" t="s">
        <v>92</v>
      </c>
      <c r="AR69" s="1" t="s">
        <v>93</v>
      </c>
      <c r="AS69" s="1" t="s">
        <v>94</v>
      </c>
      <c r="AU69" s="1" t="s">
        <v>95</v>
      </c>
      <c r="AV69" s="1">
        <v>90</v>
      </c>
      <c r="AW69" s="1" t="s">
        <v>95</v>
      </c>
      <c r="AX69" s="1">
        <v>0</v>
      </c>
      <c r="BA69" s="1">
        <v>0</v>
      </c>
      <c r="BD69" s="1">
        <v>0</v>
      </c>
      <c r="BE69" s="1">
        <v>0</v>
      </c>
      <c r="BF69" s="1" t="s">
        <v>96</v>
      </c>
      <c r="BH69" s="1" t="s">
        <v>97</v>
      </c>
    </row>
    <row r="70" spans="1:60" s="1" customFormat="1" x14ac:dyDescent="0.25">
      <c r="A70" s="1" t="s">
        <v>101</v>
      </c>
      <c r="B70" s="1" t="s">
        <v>61</v>
      </c>
      <c r="C70" s="1" t="s">
        <v>102</v>
      </c>
      <c r="D70" s="1" t="s">
        <v>103</v>
      </c>
      <c r="E70" s="1" t="s">
        <v>64</v>
      </c>
      <c r="F70" s="1">
        <v>99518</v>
      </c>
      <c r="G70" s="1" t="s">
        <v>66</v>
      </c>
      <c r="H70" s="1" t="s">
        <v>104</v>
      </c>
      <c r="I70" s="1" t="s">
        <v>105</v>
      </c>
      <c r="K70" s="1">
        <v>10</v>
      </c>
      <c r="L70" s="1" t="s">
        <v>70</v>
      </c>
      <c r="M70" s="1" t="s">
        <v>71</v>
      </c>
      <c r="N70" s="1" t="s">
        <v>72</v>
      </c>
      <c r="O70" s="1" t="s">
        <v>73</v>
      </c>
      <c r="P70" s="1" t="s">
        <v>74</v>
      </c>
      <c r="Q70" s="1" t="s">
        <v>106</v>
      </c>
      <c r="R70" s="1" t="s">
        <v>77</v>
      </c>
      <c r="S70" s="1">
        <v>4911</v>
      </c>
      <c r="T70" s="1">
        <v>221112</v>
      </c>
      <c r="U70" s="1">
        <v>110046491854</v>
      </c>
      <c r="V70" s="1" t="s">
        <v>107</v>
      </c>
      <c r="W70" s="1" t="s">
        <v>80</v>
      </c>
      <c r="X70" s="2">
        <v>40961</v>
      </c>
      <c r="Y70" s="2">
        <v>41647</v>
      </c>
      <c r="Z70" s="1" t="s">
        <v>108</v>
      </c>
      <c r="AB70" s="1" t="s">
        <v>109</v>
      </c>
      <c r="AD70" s="1" t="s">
        <v>110</v>
      </c>
      <c r="AE70" s="1">
        <v>15.21</v>
      </c>
      <c r="AF70" s="1" t="s">
        <v>85</v>
      </c>
      <c r="AG70" s="1">
        <v>59900</v>
      </c>
      <c r="AH70" s="1" t="s">
        <v>111</v>
      </c>
      <c r="AI70" s="1" t="s">
        <v>112</v>
      </c>
      <c r="AJ70" s="1" t="s">
        <v>87</v>
      </c>
      <c r="AK70" s="1" t="s">
        <v>88</v>
      </c>
      <c r="AL70" s="1" t="s">
        <v>89</v>
      </c>
      <c r="AM70" s="1">
        <v>10102</v>
      </c>
      <c r="AN70" s="1" t="s">
        <v>90</v>
      </c>
      <c r="AO70" s="1" t="s">
        <v>1163</v>
      </c>
      <c r="AP70" s="5">
        <v>5</v>
      </c>
      <c r="AQ70" s="1" t="s">
        <v>113</v>
      </c>
      <c r="AR70" s="1" t="s">
        <v>114</v>
      </c>
      <c r="AS70" s="1" t="s">
        <v>94</v>
      </c>
      <c r="AU70" s="1" t="s">
        <v>95</v>
      </c>
      <c r="AV70" s="1">
        <v>90</v>
      </c>
      <c r="AW70" s="1" t="s">
        <v>95</v>
      </c>
      <c r="AX70" s="1">
        <v>0</v>
      </c>
      <c r="BA70" s="1">
        <v>0</v>
      </c>
      <c r="BD70" s="1">
        <v>0</v>
      </c>
      <c r="BE70" s="1">
        <v>0</v>
      </c>
      <c r="BF70" s="1" t="s">
        <v>96</v>
      </c>
    </row>
    <row r="71" spans="1:60" s="1" customFormat="1" x14ac:dyDescent="0.25">
      <c r="A71" s="1" t="s">
        <v>911</v>
      </c>
      <c r="B71" s="1" t="s">
        <v>912</v>
      </c>
      <c r="C71" s="1" t="s">
        <v>913</v>
      </c>
      <c r="D71" s="1" t="s">
        <v>812</v>
      </c>
      <c r="E71" s="1" t="s">
        <v>773</v>
      </c>
      <c r="G71" s="1" t="s">
        <v>66</v>
      </c>
      <c r="H71" s="1" t="s">
        <v>914</v>
      </c>
      <c r="I71" s="1" t="s">
        <v>915</v>
      </c>
      <c r="K71" s="1">
        <v>6</v>
      </c>
      <c r="L71" s="1" t="s">
        <v>774</v>
      </c>
      <c r="M71" s="1" t="s">
        <v>775</v>
      </c>
      <c r="N71" s="1" t="s">
        <v>776</v>
      </c>
      <c r="O71" s="1" t="s">
        <v>777</v>
      </c>
      <c r="P71" s="1" t="s">
        <v>778</v>
      </c>
      <c r="Q71" s="1" t="s">
        <v>916</v>
      </c>
      <c r="R71" s="1" t="s">
        <v>917</v>
      </c>
      <c r="S71" s="1">
        <v>4931</v>
      </c>
      <c r="T71" s="1">
        <v>325120</v>
      </c>
      <c r="U71" s="1">
        <v>110000462758</v>
      </c>
      <c r="V71" s="1" t="s">
        <v>918</v>
      </c>
      <c r="W71" s="1" t="s">
        <v>919</v>
      </c>
      <c r="X71" s="2">
        <v>42082</v>
      </c>
      <c r="Y71" s="2">
        <v>42499</v>
      </c>
      <c r="Z71" s="1" t="s">
        <v>81</v>
      </c>
      <c r="AB71" s="1" t="s">
        <v>920</v>
      </c>
      <c r="AD71" s="1" t="s">
        <v>921</v>
      </c>
      <c r="AE71" s="1">
        <v>15.21</v>
      </c>
      <c r="AF71" s="1" t="s">
        <v>225</v>
      </c>
      <c r="AG71" s="1">
        <v>90</v>
      </c>
      <c r="AH71" s="1" t="s">
        <v>126</v>
      </c>
      <c r="AI71" s="1" t="s">
        <v>922</v>
      </c>
      <c r="AJ71" s="1" t="s">
        <v>87</v>
      </c>
      <c r="AK71" s="1" t="s">
        <v>88</v>
      </c>
      <c r="AL71" s="1" t="s">
        <v>89</v>
      </c>
      <c r="AM71" s="1">
        <v>10102</v>
      </c>
      <c r="AN71" s="1" t="s">
        <v>98</v>
      </c>
      <c r="AO71" s="1" t="s">
        <v>923</v>
      </c>
      <c r="AP71" s="5">
        <v>5</v>
      </c>
      <c r="AQ71" s="1" t="s">
        <v>147</v>
      </c>
      <c r="AR71" s="1" t="s">
        <v>924</v>
      </c>
      <c r="AS71" s="1" t="s">
        <v>94</v>
      </c>
      <c r="AU71" s="1" t="s">
        <v>96</v>
      </c>
      <c r="AV71" s="1">
        <v>0</v>
      </c>
      <c r="AW71" s="1" t="s">
        <v>95</v>
      </c>
      <c r="AX71" s="1">
        <v>0</v>
      </c>
      <c r="BA71" s="1">
        <v>0</v>
      </c>
      <c r="BD71" s="1">
        <v>0</v>
      </c>
      <c r="BE71" s="1">
        <v>0</v>
      </c>
      <c r="BF71" s="1" t="s">
        <v>96</v>
      </c>
    </row>
    <row r="72" spans="1:60" s="1" customFormat="1" x14ac:dyDescent="0.25">
      <c r="A72" s="1" t="s">
        <v>1061</v>
      </c>
      <c r="B72" s="1" t="s">
        <v>1062</v>
      </c>
      <c r="C72" s="1" t="s">
        <v>1063</v>
      </c>
      <c r="D72" s="1" t="s">
        <v>1064</v>
      </c>
      <c r="E72" s="1" t="s">
        <v>773</v>
      </c>
      <c r="G72" s="1" t="s">
        <v>66</v>
      </c>
      <c r="H72" s="1" t="s">
        <v>1065</v>
      </c>
      <c r="I72" s="1" t="s">
        <v>1066</v>
      </c>
      <c r="K72" s="1">
        <v>6</v>
      </c>
      <c r="L72" s="1" t="s">
        <v>774</v>
      </c>
      <c r="M72" s="1" t="s">
        <v>775</v>
      </c>
      <c r="N72" s="1" t="s">
        <v>776</v>
      </c>
      <c r="O72" s="1" t="s">
        <v>777</v>
      </c>
      <c r="P72" s="1" t="s">
        <v>778</v>
      </c>
      <c r="Q72" s="1" t="s">
        <v>1067</v>
      </c>
      <c r="R72" s="1" t="s">
        <v>1068</v>
      </c>
      <c r="S72" s="1">
        <v>4922</v>
      </c>
      <c r="T72" s="1">
        <v>486210</v>
      </c>
      <c r="U72" s="1" t="s">
        <v>123</v>
      </c>
      <c r="V72" s="1" t="s">
        <v>1069</v>
      </c>
      <c r="W72" s="1" t="s">
        <v>1070</v>
      </c>
      <c r="X72" s="2">
        <v>42426</v>
      </c>
      <c r="Y72" s="2">
        <v>42580</v>
      </c>
      <c r="Z72" s="1" t="s">
        <v>90</v>
      </c>
      <c r="AB72" s="1" t="s">
        <v>1071</v>
      </c>
      <c r="AD72" s="1" t="s">
        <v>1076</v>
      </c>
      <c r="AE72" s="1">
        <v>15.21</v>
      </c>
      <c r="AF72" s="1" t="s">
        <v>225</v>
      </c>
      <c r="AG72" s="1">
        <v>34</v>
      </c>
      <c r="AH72" s="1" t="s">
        <v>126</v>
      </c>
      <c r="AI72" s="1" t="s">
        <v>1077</v>
      </c>
      <c r="AJ72" s="1" t="s">
        <v>87</v>
      </c>
      <c r="AK72" s="1" t="s">
        <v>88</v>
      </c>
      <c r="AL72" s="1" t="s">
        <v>89</v>
      </c>
      <c r="AM72" s="1">
        <v>10102</v>
      </c>
      <c r="AN72" s="1" t="s">
        <v>90</v>
      </c>
      <c r="AO72" s="1" t="s">
        <v>779</v>
      </c>
      <c r="AP72" s="5">
        <v>5</v>
      </c>
      <c r="AQ72" s="1" t="s">
        <v>113</v>
      </c>
      <c r="AR72" s="1" t="s">
        <v>1012</v>
      </c>
      <c r="AS72" s="1" t="s">
        <v>94</v>
      </c>
      <c r="AT72" s="1" t="s">
        <v>115</v>
      </c>
      <c r="AU72" s="1" t="s">
        <v>96</v>
      </c>
      <c r="AV72" s="1">
        <v>0</v>
      </c>
      <c r="AW72" s="1" t="s">
        <v>95</v>
      </c>
      <c r="AX72" s="1">
        <v>0</v>
      </c>
      <c r="BA72" s="1">
        <v>0</v>
      </c>
      <c r="BD72" s="1">
        <v>0</v>
      </c>
      <c r="BE72" s="1">
        <v>0</v>
      </c>
      <c r="BF72" s="1" t="s">
        <v>96</v>
      </c>
      <c r="BH72" s="1" t="s">
        <v>1009</v>
      </c>
    </row>
    <row r="73" spans="1:60" s="1" customFormat="1" x14ac:dyDescent="0.25">
      <c r="A73" s="1" t="s">
        <v>485</v>
      </c>
      <c r="B73" s="1" t="s">
        <v>486</v>
      </c>
      <c r="C73" s="1" t="s">
        <v>487</v>
      </c>
      <c r="D73" s="1" t="s">
        <v>488</v>
      </c>
      <c r="E73" s="1" t="s">
        <v>489</v>
      </c>
      <c r="F73" s="1">
        <v>48111</v>
      </c>
      <c r="G73" s="1" t="s">
        <v>66</v>
      </c>
      <c r="H73" s="1" t="s">
        <v>490</v>
      </c>
      <c r="I73" s="1" t="s">
        <v>491</v>
      </c>
      <c r="J73" s="1" t="s">
        <v>492</v>
      </c>
      <c r="K73" s="1">
        <v>5</v>
      </c>
      <c r="L73" s="1" t="s">
        <v>493</v>
      </c>
      <c r="M73" s="1" t="s">
        <v>494</v>
      </c>
      <c r="N73" s="1" t="s">
        <v>495</v>
      </c>
      <c r="O73" s="1" t="s">
        <v>496</v>
      </c>
      <c r="P73" s="1" t="s">
        <v>497</v>
      </c>
      <c r="Q73" s="1" t="s">
        <v>498</v>
      </c>
      <c r="R73" s="1" t="s">
        <v>499</v>
      </c>
      <c r="S73" s="1">
        <v>4911</v>
      </c>
      <c r="T73" s="1">
        <v>221112</v>
      </c>
      <c r="U73" s="1">
        <v>2616305315</v>
      </c>
      <c r="V73" s="1" t="s">
        <v>500</v>
      </c>
      <c r="W73" s="1" t="s">
        <v>240</v>
      </c>
      <c r="X73" s="2">
        <v>41243</v>
      </c>
      <c r="Y73" s="2">
        <v>42494</v>
      </c>
      <c r="Z73" s="1" t="s">
        <v>108</v>
      </c>
      <c r="AB73" s="1" t="s">
        <v>501</v>
      </c>
      <c r="AC73" s="1" t="s">
        <v>502</v>
      </c>
      <c r="AD73" s="1" t="s">
        <v>503</v>
      </c>
      <c r="AE73" s="1">
        <v>15.21</v>
      </c>
      <c r="AF73" s="1" t="s">
        <v>125</v>
      </c>
      <c r="AG73" s="1">
        <v>130</v>
      </c>
      <c r="AH73" s="1" t="s">
        <v>504</v>
      </c>
      <c r="AI73" s="1" t="s">
        <v>505</v>
      </c>
      <c r="AJ73" s="1" t="s">
        <v>87</v>
      </c>
      <c r="AK73" s="1" t="s">
        <v>88</v>
      </c>
      <c r="AL73" s="1" t="s">
        <v>89</v>
      </c>
      <c r="AM73" s="1">
        <v>10102</v>
      </c>
      <c r="AN73" s="1" t="s">
        <v>90</v>
      </c>
      <c r="AO73" s="1" t="s">
        <v>1162</v>
      </c>
      <c r="AP73" s="5">
        <v>9</v>
      </c>
      <c r="AQ73" s="1" t="s">
        <v>113</v>
      </c>
      <c r="AR73" s="1" t="s">
        <v>506</v>
      </c>
      <c r="AS73" s="1" t="s">
        <v>94</v>
      </c>
      <c r="AT73" s="1" t="s">
        <v>507</v>
      </c>
      <c r="AU73" s="1" t="s">
        <v>96</v>
      </c>
      <c r="AV73" s="1">
        <v>90</v>
      </c>
      <c r="AW73" s="1" t="s">
        <v>233</v>
      </c>
      <c r="AX73" s="1">
        <v>36.9</v>
      </c>
      <c r="AY73" s="1" t="s">
        <v>144</v>
      </c>
      <c r="AZ73" s="1" t="s">
        <v>506</v>
      </c>
      <c r="BA73" s="1">
        <v>0</v>
      </c>
      <c r="BD73" s="1">
        <v>13733</v>
      </c>
      <c r="BE73" s="1">
        <v>0</v>
      </c>
      <c r="BF73" s="1" t="s">
        <v>96</v>
      </c>
      <c r="BG73" s="1">
        <v>2011</v>
      </c>
      <c r="BH73" s="1" t="s">
        <v>508</v>
      </c>
    </row>
    <row r="74" spans="1:60" s="1" customFormat="1" x14ac:dyDescent="0.25">
      <c r="A74" s="1" t="s">
        <v>1061</v>
      </c>
      <c r="B74" s="1" t="s">
        <v>1062</v>
      </c>
      <c r="C74" s="1" t="s">
        <v>1063</v>
      </c>
      <c r="D74" s="1" t="s">
        <v>1064</v>
      </c>
      <c r="E74" s="1" t="s">
        <v>773</v>
      </c>
      <c r="G74" s="1" t="s">
        <v>66</v>
      </c>
      <c r="H74" s="1" t="s">
        <v>1065</v>
      </c>
      <c r="I74" s="1" t="s">
        <v>1066</v>
      </c>
      <c r="K74" s="1">
        <v>6</v>
      </c>
      <c r="L74" s="1" t="s">
        <v>774</v>
      </c>
      <c r="M74" s="1" t="s">
        <v>775</v>
      </c>
      <c r="N74" s="1" t="s">
        <v>776</v>
      </c>
      <c r="O74" s="1" t="s">
        <v>777</v>
      </c>
      <c r="P74" s="1" t="s">
        <v>778</v>
      </c>
      <c r="Q74" s="1" t="s">
        <v>1067</v>
      </c>
      <c r="R74" s="1" t="s">
        <v>1068</v>
      </c>
      <c r="S74" s="1">
        <v>4922</v>
      </c>
      <c r="T74" s="1">
        <v>486210</v>
      </c>
      <c r="U74" s="1" t="s">
        <v>123</v>
      </c>
      <c r="V74" s="1" t="s">
        <v>1069</v>
      </c>
      <c r="W74" s="1" t="s">
        <v>1070</v>
      </c>
      <c r="X74" s="2">
        <v>42426</v>
      </c>
      <c r="Y74" s="2">
        <v>42580</v>
      </c>
      <c r="Z74" s="1" t="s">
        <v>90</v>
      </c>
      <c r="AB74" s="1" t="s">
        <v>1071</v>
      </c>
      <c r="AD74" s="1" t="s">
        <v>1072</v>
      </c>
      <c r="AE74" s="1">
        <v>15.21</v>
      </c>
      <c r="AF74" s="1" t="s">
        <v>225</v>
      </c>
      <c r="AG74" s="1">
        <v>10</v>
      </c>
      <c r="AH74" s="1" t="s">
        <v>1073</v>
      </c>
      <c r="AI74" s="1" t="s">
        <v>1074</v>
      </c>
      <c r="AJ74" s="1" t="s">
        <v>87</v>
      </c>
      <c r="AK74" s="1" t="s">
        <v>88</v>
      </c>
      <c r="AL74" s="1" t="s">
        <v>89</v>
      </c>
      <c r="AM74" s="1">
        <v>10102</v>
      </c>
      <c r="AN74" s="1" t="s">
        <v>98</v>
      </c>
      <c r="AO74" s="1" t="s">
        <v>1159</v>
      </c>
      <c r="AP74" s="5">
        <v>9</v>
      </c>
      <c r="AQ74" s="1" t="s">
        <v>113</v>
      </c>
      <c r="AR74" s="1" t="s">
        <v>1012</v>
      </c>
      <c r="AS74" s="1" t="s">
        <v>94</v>
      </c>
      <c r="AT74" s="1" t="s">
        <v>115</v>
      </c>
      <c r="AU74" s="1" t="s">
        <v>96</v>
      </c>
      <c r="AV74" s="1">
        <v>0</v>
      </c>
      <c r="AW74" s="1" t="s">
        <v>95</v>
      </c>
      <c r="AX74" s="1">
        <v>0</v>
      </c>
      <c r="BA74" s="1">
        <v>0</v>
      </c>
      <c r="BD74" s="1">
        <v>0</v>
      </c>
      <c r="BE74" s="1">
        <v>0</v>
      </c>
      <c r="BF74" s="1" t="s">
        <v>96</v>
      </c>
      <c r="BH74" s="1" t="s">
        <v>1075</v>
      </c>
    </row>
    <row r="75" spans="1:60" s="1" customFormat="1" x14ac:dyDescent="0.25">
      <c r="A75" s="1" t="s">
        <v>872</v>
      </c>
      <c r="B75" s="1" t="s">
        <v>873</v>
      </c>
      <c r="C75" s="1" t="s">
        <v>874</v>
      </c>
      <c r="D75" s="1" t="s">
        <v>875</v>
      </c>
      <c r="E75" s="1" t="s">
        <v>773</v>
      </c>
      <c r="G75" s="1" t="s">
        <v>66</v>
      </c>
      <c r="H75" s="1" t="s">
        <v>876</v>
      </c>
      <c r="I75" s="1" t="s">
        <v>877</v>
      </c>
      <c r="K75" s="1">
        <v>6</v>
      </c>
      <c r="L75" s="1" t="s">
        <v>774</v>
      </c>
      <c r="M75" s="1" t="s">
        <v>775</v>
      </c>
      <c r="N75" s="1" t="s">
        <v>776</v>
      </c>
      <c r="O75" s="1" t="s">
        <v>777</v>
      </c>
      <c r="P75" s="1" t="s">
        <v>778</v>
      </c>
      <c r="Q75" s="1" t="s">
        <v>878</v>
      </c>
      <c r="R75" s="1" t="s">
        <v>879</v>
      </c>
      <c r="S75" s="1">
        <v>4925</v>
      </c>
      <c r="T75" s="1">
        <v>221210</v>
      </c>
      <c r="U75" s="1">
        <v>110057188626</v>
      </c>
      <c r="V75" s="1" t="s">
        <v>880</v>
      </c>
      <c r="W75" s="1" t="s">
        <v>881</v>
      </c>
      <c r="X75" s="2">
        <v>42076</v>
      </c>
      <c r="Y75" s="2">
        <v>42495</v>
      </c>
      <c r="Z75" s="1" t="s">
        <v>90</v>
      </c>
      <c r="AB75" s="1" t="s">
        <v>882</v>
      </c>
      <c r="AD75" s="1" t="s">
        <v>883</v>
      </c>
      <c r="AE75" s="1">
        <v>15.21</v>
      </c>
      <c r="AF75" s="1" t="s">
        <v>225</v>
      </c>
      <c r="AG75" s="1">
        <v>40000</v>
      </c>
      <c r="AH75" s="1" t="s">
        <v>444</v>
      </c>
      <c r="AI75" s="1" t="s">
        <v>885</v>
      </c>
      <c r="AJ75" s="1" t="s">
        <v>87</v>
      </c>
      <c r="AK75" s="1" t="s">
        <v>88</v>
      </c>
      <c r="AL75" s="1" t="s">
        <v>89</v>
      </c>
      <c r="AM75" s="1">
        <v>10102</v>
      </c>
      <c r="AN75" s="1" t="s">
        <v>98</v>
      </c>
      <c r="AO75" s="1" t="s">
        <v>1162</v>
      </c>
      <c r="AP75" s="5">
        <v>25</v>
      </c>
      <c r="AQ75" s="1" t="s">
        <v>147</v>
      </c>
      <c r="AR75" s="1" t="s">
        <v>884</v>
      </c>
      <c r="AS75" s="1" t="s">
        <v>94</v>
      </c>
      <c r="AU75" s="1" t="s">
        <v>95</v>
      </c>
      <c r="AV75" s="1">
        <v>0</v>
      </c>
      <c r="AW75" s="1" t="s">
        <v>95</v>
      </c>
      <c r="AX75" s="1">
        <v>0</v>
      </c>
      <c r="BA75" s="1">
        <v>0</v>
      </c>
      <c r="BD75" s="1">
        <v>0</v>
      </c>
      <c r="BE75" s="1">
        <v>0</v>
      </c>
      <c r="BF75" s="1" t="s">
        <v>96</v>
      </c>
    </row>
    <row r="76" spans="1:60" s="1" customFormat="1" x14ac:dyDescent="0.25">
      <c r="AO76" t="s">
        <v>1153</v>
      </c>
      <c r="AP76" s="3">
        <f ca="1">MAX(AP$2:AP$71)</f>
        <v>25</v>
      </c>
      <c r="AQ76" s="4" t="s">
        <v>445</v>
      </c>
    </row>
    <row r="77" spans="1:60" s="1" customFormat="1" x14ac:dyDescent="0.25">
      <c r="AP77" s="5"/>
    </row>
    <row r="78" spans="1:60" s="1" customFormat="1" x14ac:dyDescent="0.25">
      <c r="AP78" s="5"/>
    </row>
  </sheetData>
  <sortState ref="A2:BH78">
    <sortCondition ref="AP1"/>
  </sortState>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74"/>
  <sheetViews>
    <sheetView workbookViewId="0">
      <pane ySplit="1" topLeftCell="A62" activePane="bottomLeft" state="frozen"/>
      <selection activeCell="B1" sqref="B1"/>
      <selection pane="bottomLeft" activeCell="AP72" sqref="AP72"/>
    </sheetView>
  </sheetViews>
  <sheetFormatPr defaultColWidth="8.7109375" defaultRowHeight="15" x14ac:dyDescent="0.25"/>
  <cols>
    <col min="1" max="1" width="8.7109375" style="1"/>
    <col min="2" max="2" width="20.28515625" style="1" customWidth="1"/>
    <col min="3" max="22" width="0" style="1" hidden="1" customWidth="1"/>
    <col min="23" max="25" width="8.7109375" style="1"/>
    <col min="26" max="27" width="0" style="1" hidden="1" customWidth="1"/>
    <col min="28" max="28" width="17.85546875" style="1" customWidth="1"/>
    <col min="29" max="29" width="8.7109375" style="1"/>
    <col min="30" max="30" width="39.85546875" style="1" customWidth="1"/>
    <col min="31" max="31" width="7.42578125" style="1" customWidth="1"/>
    <col min="32" max="32" width="10.42578125" style="1" customWidth="1"/>
    <col min="33" max="35" width="8.7109375" style="1"/>
    <col min="36" max="36" width="12.42578125" style="1" customWidth="1"/>
    <col min="37" max="37" width="20.140625" style="1" hidden="1" customWidth="1"/>
    <col min="38" max="38" width="17.5703125" style="1" hidden="1" customWidth="1"/>
    <col min="39" max="39" width="0" style="1" hidden="1" customWidth="1"/>
    <col min="40" max="40" width="15.85546875" style="1" hidden="1" customWidth="1"/>
    <col min="41" max="41" width="29.5703125" style="1" customWidth="1"/>
    <col min="42" max="42" width="8.7109375" style="5"/>
    <col min="43" max="43" width="8.7109375" style="1"/>
    <col min="44" max="44" width="40.85546875" style="1" customWidth="1"/>
    <col min="45" max="45" width="8.7109375" style="1"/>
    <col min="46" max="46" width="39.5703125" style="1" customWidth="1"/>
    <col min="47" max="16384" width="8.710937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5"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130</v>
      </c>
      <c r="B2" s="1" t="s">
        <v>131</v>
      </c>
      <c r="C2" s="1" t="s">
        <v>131</v>
      </c>
      <c r="D2" s="1" t="s">
        <v>116</v>
      </c>
      <c r="E2" s="1" t="s">
        <v>117</v>
      </c>
      <c r="F2" s="1">
        <v>92135</v>
      </c>
      <c r="G2" s="1" t="s">
        <v>66</v>
      </c>
      <c r="K2" s="1">
        <v>9</v>
      </c>
      <c r="L2" s="1" t="s">
        <v>118</v>
      </c>
      <c r="M2" s="1" t="s">
        <v>119</v>
      </c>
      <c r="N2" s="1" t="s">
        <v>120</v>
      </c>
      <c r="O2" s="1" t="s">
        <v>121</v>
      </c>
      <c r="P2" s="1" t="s">
        <v>122</v>
      </c>
      <c r="Q2" s="1" t="s">
        <v>132</v>
      </c>
      <c r="R2" s="1">
        <v>987494</v>
      </c>
      <c r="S2" s="1">
        <v>361</v>
      </c>
      <c r="T2" s="1">
        <v>221122</v>
      </c>
      <c r="U2" s="1" t="s">
        <v>123</v>
      </c>
      <c r="V2" s="1" t="s">
        <v>133</v>
      </c>
      <c r="W2" s="1" t="s">
        <v>134</v>
      </c>
      <c r="X2" s="2">
        <v>40442</v>
      </c>
      <c r="Y2" s="2">
        <v>40644</v>
      </c>
      <c r="Z2" s="1" t="s">
        <v>90</v>
      </c>
      <c r="AD2" s="1" t="s">
        <v>124</v>
      </c>
      <c r="AE2" s="1">
        <v>15.21</v>
      </c>
      <c r="AF2" s="1" t="s">
        <v>125</v>
      </c>
      <c r="AG2" s="1">
        <v>0</v>
      </c>
      <c r="AI2" s="1" t="s">
        <v>135</v>
      </c>
      <c r="AJ2" s="1" t="s">
        <v>87</v>
      </c>
      <c r="AK2" s="1" t="s">
        <v>88</v>
      </c>
      <c r="AL2" s="1" t="s">
        <v>89</v>
      </c>
      <c r="AM2" s="1">
        <v>10102</v>
      </c>
      <c r="AN2" s="1" t="s">
        <v>90</v>
      </c>
      <c r="AO2" s="1" t="s">
        <v>127</v>
      </c>
      <c r="AP2" s="5">
        <v>2</v>
      </c>
      <c r="AQ2" s="1" t="s">
        <v>113</v>
      </c>
      <c r="AR2" s="1" t="s">
        <v>128</v>
      </c>
      <c r="AS2" s="1" t="s">
        <v>94</v>
      </c>
      <c r="AT2" s="1" t="s">
        <v>129</v>
      </c>
      <c r="AU2" s="1" t="s">
        <v>95</v>
      </c>
      <c r="AV2" s="1">
        <v>0</v>
      </c>
      <c r="AW2" s="1" t="s">
        <v>95</v>
      </c>
      <c r="AX2" s="1">
        <v>0</v>
      </c>
      <c r="BA2" s="1">
        <v>0</v>
      </c>
      <c r="BD2" s="1">
        <v>0</v>
      </c>
      <c r="BE2" s="1">
        <v>0</v>
      </c>
      <c r="BF2" s="1" t="s">
        <v>96</v>
      </c>
    </row>
    <row r="3" spans="1:60" x14ac:dyDescent="0.25">
      <c r="A3" s="1" t="s">
        <v>938</v>
      </c>
      <c r="B3" s="1" t="s">
        <v>939</v>
      </c>
      <c r="C3" s="1" t="s">
        <v>940</v>
      </c>
      <c r="D3" s="1" t="s">
        <v>941</v>
      </c>
      <c r="E3" s="1" t="s">
        <v>773</v>
      </c>
      <c r="G3" s="1" t="s">
        <v>66</v>
      </c>
      <c r="H3" s="1" t="s">
        <v>942</v>
      </c>
      <c r="I3" s="1" t="s">
        <v>943</v>
      </c>
      <c r="K3" s="1">
        <v>6</v>
      </c>
      <c r="L3" s="1" t="s">
        <v>774</v>
      </c>
      <c r="M3" s="1" t="s">
        <v>775</v>
      </c>
      <c r="N3" s="1" t="s">
        <v>776</v>
      </c>
      <c r="O3" s="1" t="s">
        <v>777</v>
      </c>
      <c r="P3" s="1" t="s">
        <v>778</v>
      </c>
      <c r="Q3" s="1" t="s">
        <v>944</v>
      </c>
      <c r="R3" s="1" t="s">
        <v>945</v>
      </c>
      <c r="S3" s="1">
        <v>4911</v>
      </c>
      <c r="T3" s="1">
        <v>221112</v>
      </c>
      <c r="U3" s="1">
        <v>110008975804</v>
      </c>
      <c r="V3" s="1" t="s">
        <v>946</v>
      </c>
      <c r="W3" s="1" t="s">
        <v>947</v>
      </c>
      <c r="X3" s="2">
        <v>42083</v>
      </c>
      <c r="Y3" s="2">
        <v>42499</v>
      </c>
      <c r="Z3" s="1" t="s">
        <v>81</v>
      </c>
      <c r="AB3" s="1" t="s">
        <v>948</v>
      </c>
      <c r="AD3" s="1" t="s">
        <v>949</v>
      </c>
      <c r="AE3" s="1">
        <v>15.21</v>
      </c>
      <c r="AF3" s="1" t="s">
        <v>85</v>
      </c>
      <c r="AG3" s="1">
        <v>173.9</v>
      </c>
      <c r="AH3" s="1" t="s">
        <v>126</v>
      </c>
      <c r="AJ3" s="1" t="s">
        <v>87</v>
      </c>
      <c r="AK3" s="1" t="s">
        <v>88</v>
      </c>
      <c r="AL3" s="1" t="s">
        <v>89</v>
      </c>
      <c r="AM3" s="1">
        <v>10102</v>
      </c>
      <c r="AN3" s="1" t="s">
        <v>90</v>
      </c>
      <c r="AO3" s="1" t="s">
        <v>127</v>
      </c>
      <c r="AP3" s="5">
        <v>2</v>
      </c>
      <c r="AQ3" s="1" t="s">
        <v>113</v>
      </c>
      <c r="AR3" s="1" t="s">
        <v>910</v>
      </c>
      <c r="AS3" s="1" t="s">
        <v>94</v>
      </c>
      <c r="AU3" s="1" t="s">
        <v>96</v>
      </c>
      <c r="AV3" s="1">
        <v>0</v>
      </c>
      <c r="AW3" s="1" t="s">
        <v>95</v>
      </c>
      <c r="AX3" s="1">
        <v>0</v>
      </c>
      <c r="BA3" s="1">
        <v>0</v>
      </c>
      <c r="BD3" s="1">
        <v>0</v>
      </c>
      <c r="BE3" s="1">
        <v>0</v>
      </c>
      <c r="BF3" s="1" t="s">
        <v>96</v>
      </c>
    </row>
    <row r="4" spans="1:60" x14ac:dyDescent="0.25">
      <c r="A4" s="1" t="s">
        <v>719</v>
      </c>
      <c r="B4" s="1" t="s">
        <v>720</v>
      </c>
      <c r="C4" s="1" t="s">
        <v>699</v>
      </c>
      <c r="D4" s="1" t="s">
        <v>721</v>
      </c>
      <c r="E4" s="1" t="s">
        <v>701</v>
      </c>
      <c r="G4" s="1" t="s">
        <v>66</v>
      </c>
      <c r="H4" s="1" t="s">
        <v>722</v>
      </c>
      <c r="I4" s="1" t="s">
        <v>703</v>
      </c>
      <c r="K4" s="1">
        <v>3</v>
      </c>
      <c r="L4" s="1" t="s">
        <v>704</v>
      </c>
      <c r="M4" s="1" t="s">
        <v>705</v>
      </c>
      <c r="N4" s="1" t="s">
        <v>706</v>
      </c>
      <c r="O4" s="1" t="s">
        <v>707</v>
      </c>
      <c r="P4" s="1" t="s">
        <v>708</v>
      </c>
      <c r="Q4" s="1" t="s">
        <v>723</v>
      </c>
      <c r="R4" s="1" t="s">
        <v>724</v>
      </c>
      <c r="S4" s="1">
        <v>4911</v>
      </c>
      <c r="T4" s="1">
        <v>221112</v>
      </c>
      <c r="U4" s="1" t="s">
        <v>725</v>
      </c>
      <c r="V4" s="1" t="s">
        <v>726</v>
      </c>
      <c r="W4" s="1" t="s">
        <v>727</v>
      </c>
      <c r="X4" s="2">
        <v>41360</v>
      </c>
      <c r="Y4" s="2">
        <v>42517</v>
      </c>
      <c r="Z4" s="1" t="s">
        <v>90</v>
      </c>
      <c r="AB4" s="1" t="s">
        <v>728</v>
      </c>
      <c r="AD4" s="1" t="s">
        <v>729</v>
      </c>
      <c r="AE4" s="1">
        <v>15.21</v>
      </c>
      <c r="AF4" s="1" t="s">
        <v>85</v>
      </c>
      <c r="AG4" s="1">
        <v>0</v>
      </c>
      <c r="AI4" s="1" t="s">
        <v>730</v>
      </c>
      <c r="AJ4" s="1" t="s">
        <v>87</v>
      </c>
      <c r="AK4" s="1" t="s">
        <v>88</v>
      </c>
      <c r="AL4" s="1" t="s">
        <v>89</v>
      </c>
      <c r="AM4" s="1">
        <v>10102</v>
      </c>
      <c r="AN4" s="1" t="s">
        <v>90</v>
      </c>
      <c r="AO4" s="1" t="s">
        <v>127</v>
      </c>
      <c r="AP4" s="5">
        <v>2</v>
      </c>
      <c r="AQ4" s="1" t="s">
        <v>92</v>
      </c>
      <c r="AS4" s="1" t="s">
        <v>94</v>
      </c>
      <c r="AT4" s="1" t="s">
        <v>129</v>
      </c>
      <c r="AU4" s="1" t="s">
        <v>95</v>
      </c>
      <c r="AV4" s="1">
        <v>0</v>
      </c>
      <c r="AW4" s="1" t="s">
        <v>95</v>
      </c>
      <c r="AX4" s="1">
        <v>111.2</v>
      </c>
      <c r="AY4" s="1" t="s">
        <v>205</v>
      </c>
      <c r="AZ4" s="1" t="s">
        <v>731</v>
      </c>
      <c r="BA4" s="1">
        <v>0</v>
      </c>
      <c r="BD4" s="1">
        <v>0</v>
      </c>
      <c r="BE4" s="1">
        <v>0</v>
      </c>
      <c r="BF4" s="1" t="s">
        <v>96</v>
      </c>
    </row>
    <row r="5" spans="1:60" x14ac:dyDescent="0.25">
      <c r="A5" s="1" t="s">
        <v>267</v>
      </c>
      <c r="B5" s="1" t="s">
        <v>268</v>
      </c>
      <c r="C5" s="1" t="s">
        <v>269</v>
      </c>
      <c r="D5" s="1" t="s">
        <v>270</v>
      </c>
      <c r="E5" s="1" t="s">
        <v>248</v>
      </c>
      <c r="F5" s="1">
        <v>33848</v>
      </c>
      <c r="G5" s="1" t="s">
        <v>66</v>
      </c>
      <c r="H5" s="1" t="s">
        <v>271</v>
      </c>
      <c r="I5" s="1">
        <v>4073557767</v>
      </c>
      <c r="J5" s="1" t="s">
        <v>272</v>
      </c>
      <c r="K5" s="1">
        <v>4</v>
      </c>
      <c r="L5" s="1" t="s">
        <v>250</v>
      </c>
      <c r="M5" s="1" t="s">
        <v>251</v>
      </c>
      <c r="N5" s="1" t="s">
        <v>252</v>
      </c>
      <c r="O5" s="1" t="s">
        <v>253</v>
      </c>
      <c r="P5" s="1" t="s">
        <v>254</v>
      </c>
      <c r="Q5" s="1" t="s">
        <v>273</v>
      </c>
      <c r="R5" s="1" t="s">
        <v>274</v>
      </c>
      <c r="S5" s="1">
        <v>4911</v>
      </c>
      <c r="T5" s="1">
        <v>221112</v>
      </c>
      <c r="U5" s="1">
        <v>110013931308</v>
      </c>
      <c r="V5" s="1" t="s">
        <v>275</v>
      </c>
      <c r="W5" s="1" t="s">
        <v>276</v>
      </c>
      <c r="X5" s="2">
        <v>39860</v>
      </c>
      <c r="Y5" s="2">
        <v>39923</v>
      </c>
      <c r="Z5" s="1" t="s">
        <v>81</v>
      </c>
      <c r="AB5" s="1" t="s">
        <v>277</v>
      </c>
      <c r="AC5" s="1" t="s">
        <v>278</v>
      </c>
      <c r="AD5" s="1" t="s">
        <v>279</v>
      </c>
      <c r="AE5" s="1">
        <v>15.21</v>
      </c>
      <c r="AF5" s="1" t="s">
        <v>143</v>
      </c>
      <c r="AG5" s="1">
        <v>1860</v>
      </c>
      <c r="AH5" s="1" t="s">
        <v>99</v>
      </c>
      <c r="AJ5" s="1" t="s">
        <v>87</v>
      </c>
      <c r="AK5" s="1" t="s">
        <v>149</v>
      </c>
      <c r="AL5" s="1" t="s">
        <v>89</v>
      </c>
      <c r="AM5" s="1">
        <v>10102</v>
      </c>
      <c r="AN5" s="1" t="s">
        <v>90</v>
      </c>
      <c r="AO5" s="1" t="s">
        <v>127</v>
      </c>
      <c r="AP5" s="5">
        <v>2</v>
      </c>
      <c r="AQ5" s="1" t="s">
        <v>147</v>
      </c>
      <c r="AR5" s="1" t="s">
        <v>280</v>
      </c>
      <c r="AS5" s="1" t="s">
        <v>94</v>
      </c>
      <c r="AT5" s="1" t="s">
        <v>115</v>
      </c>
      <c r="AU5" s="1" t="s">
        <v>95</v>
      </c>
      <c r="AV5" s="1">
        <v>0</v>
      </c>
      <c r="AW5" s="1" t="s">
        <v>95</v>
      </c>
      <c r="AX5" s="1">
        <v>0</v>
      </c>
      <c r="BA5" s="1">
        <v>0</v>
      </c>
      <c r="BD5" s="1">
        <v>0</v>
      </c>
      <c r="BE5" s="1">
        <v>0</v>
      </c>
      <c r="BF5" s="1" t="s">
        <v>96</v>
      </c>
      <c r="BH5" s="1" t="s">
        <v>281</v>
      </c>
    </row>
    <row r="6" spans="1:60" x14ac:dyDescent="0.25">
      <c r="A6" s="1" t="s">
        <v>732</v>
      </c>
      <c r="B6" s="1" t="s">
        <v>733</v>
      </c>
      <c r="C6" s="1" t="s">
        <v>734</v>
      </c>
      <c r="D6" s="1" t="s">
        <v>735</v>
      </c>
      <c r="E6" s="1" t="s">
        <v>701</v>
      </c>
      <c r="F6" s="1">
        <v>17980</v>
      </c>
      <c r="G6" s="1" t="s">
        <v>66</v>
      </c>
      <c r="H6" s="1" t="s">
        <v>736</v>
      </c>
      <c r="I6" s="1" t="s">
        <v>737</v>
      </c>
      <c r="K6" s="1">
        <v>3</v>
      </c>
      <c r="L6" s="1" t="s">
        <v>704</v>
      </c>
      <c r="M6" s="1" t="s">
        <v>705</v>
      </c>
      <c r="N6" s="1" t="s">
        <v>706</v>
      </c>
      <c r="O6" s="1" t="s">
        <v>707</v>
      </c>
      <c r="P6" s="1" t="s">
        <v>708</v>
      </c>
      <c r="Q6" s="1" t="s">
        <v>738</v>
      </c>
      <c r="R6" s="1" t="s">
        <v>739</v>
      </c>
      <c r="S6" s="1">
        <v>4911</v>
      </c>
      <c r="T6" s="1">
        <v>221112</v>
      </c>
      <c r="U6" s="1" t="s">
        <v>740</v>
      </c>
      <c r="V6" s="1" t="s">
        <v>741</v>
      </c>
      <c r="W6" s="1" t="s">
        <v>742</v>
      </c>
      <c r="X6" s="2">
        <v>41746</v>
      </c>
      <c r="Y6" s="2">
        <v>43182</v>
      </c>
      <c r="Z6" s="1" t="s">
        <v>90</v>
      </c>
      <c r="AB6" s="1" t="s">
        <v>743</v>
      </c>
      <c r="AD6" s="1" t="s">
        <v>744</v>
      </c>
      <c r="AE6" s="1">
        <v>15.21</v>
      </c>
      <c r="AF6" s="1" t="s">
        <v>85</v>
      </c>
      <c r="AG6" s="1">
        <v>2267</v>
      </c>
      <c r="AH6" s="1" t="s">
        <v>99</v>
      </c>
      <c r="AJ6" s="1" t="s">
        <v>87</v>
      </c>
      <c r="AK6" s="1" t="s">
        <v>88</v>
      </c>
      <c r="AL6" s="1" t="s">
        <v>89</v>
      </c>
      <c r="AM6" s="1">
        <v>10102</v>
      </c>
      <c r="AN6" s="1" t="s">
        <v>90</v>
      </c>
      <c r="AO6" s="1" t="s">
        <v>127</v>
      </c>
      <c r="AP6" s="5">
        <v>2</v>
      </c>
      <c r="AQ6" s="1" t="s">
        <v>147</v>
      </c>
      <c r="AR6" s="1" t="s">
        <v>745</v>
      </c>
      <c r="AS6" s="1" t="s">
        <v>94</v>
      </c>
      <c r="AT6" s="1" t="s">
        <v>115</v>
      </c>
      <c r="AU6" s="1" t="s">
        <v>95</v>
      </c>
      <c r="AV6" s="1">
        <v>0</v>
      </c>
      <c r="AW6" s="1" t="s">
        <v>95</v>
      </c>
      <c r="AX6" s="1">
        <v>19.600000000000001</v>
      </c>
      <c r="AY6" s="1" t="s">
        <v>144</v>
      </c>
      <c r="AZ6" s="1" t="s">
        <v>718</v>
      </c>
      <c r="BA6" s="1">
        <v>79.900000000000006</v>
      </c>
      <c r="BB6" s="1" t="s">
        <v>660</v>
      </c>
      <c r="BC6" s="1" t="s">
        <v>746</v>
      </c>
      <c r="BD6" s="1">
        <v>0</v>
      </c>
      <c r="BE6" s="1">
        <v>0</v>
      </c>
      <c r="BF6" s="1" t="s">
        <v>96</v>
      </c>
    </row>
    <row r="7" spans="1:60" x14ac:dyDescent="0.25">
      <c r="A7" s="1" t="s">
        <v>622</v>
      </c>
      <c r="B7" s="1" t="s">
        <v>623</v>
      </c>
      <c r="C7" s="1" t="s">
        <v>624</v>
      </c>
      <c r="D7" s="1" t="s">
        <v>625</v>
      </c>
      <c r="E7" s="1" t="s">
        <v>626</v>
      </c>
      <c r="F7" s="1">
        <v>74362</v>
      </c>
      <c r="G7" s="1" t="s">
        <v>66</v>
      </c>
      <c r="K7" s="1">
        <v>6</v>
      </c>
      <c r="L7" s="1" t="s">
        <v>627</v>
      </c>
      <c r="M7" s="1" t="s">
        <v>628</v>
      </c>
      <c r="N7" s="1" t="s">
        <v>629</v>
      </c>
      <c r="O7" s="1" t="s">
        <v>630</v>
      </c>
      <c r="P7" s="1" t="s">
        <v>631</v>
      </c>
      <c r="R7" s="1" t="s">
        <v>632</v>
      </c>
      <c r="S7" s="1">
        <v>4911</v>
      </c>
      <c r="T7" s="1">
        <v>221112</v>
      </c>
      <c r="U7" s="1">
        <v>4009700017</v>
      </c>
      <c r="V7" s="1" t="s">
        <v>633</v>
      </c>
      <c r="W7" s="1" t="s">
        <v>634</v>
      </c>
      <c r="X7" s="2">
        <v>40137</v>
      </c>
      <c r="Y7" s="2">
        <v>40227</v>
      </c>
      <c r="Z7" s="1" t="s">
        <v>81</v>
      </c>
      <c r="AD7" s="1" t="s">
        <v>635</v>
      </c>
      <c r="AE7" s="1">
        <v>15.21</v>
      </c>
      <c r="AF7" s="1" t="s">
        <v>143</v>
      </c>
      <c r="AG7" s="1">
        <v>1882</v>
      </c>
      <c r="AH7" s="1" t="s">
        <v>99</v>
      </c>
      <c r="AI7" s="1" t="s">
        <v>636</v>
      </c>
      <c r="AJ7" s="1" t="s">
        <v>87</v>
      </c>
      <c r="AK7" s="1" t="s">
        <v>88</v>
      </c>
      <c r="AL7" s="1" t="s">
        <v>89</v>
      </c>
      <c r="AM7" s="1">
        <v>10102</v>
      </c>
      <c r="AN7" s="1" t="s">
        <v>81</v>
      </c>
      <c r="AO7" s="1" t="s">
        <v>637</v>
      </c>
      <c r="AP7" s="5">
        <v>2</v>
      </c>
      <c r="AQ7" s="1" t="s">
        <v>113</v>
      </c>
      <c r="AR7" s="1" t="s">
        <v>638</v>
      </c>
      <c r="AS7" s="1" t="s">
        <v>94</v>
      </c>
      <c r="AT7" s="1" t="s">
        <v>115</v>
      </c>
      <c r="AU7" s="1" t="s">
        <v>96</v>
      </c>
      <c r="AV7" s="1">
        <v>95.24</v>
      </c>
      <c r="AW7" s="1" t="s">
        <v>95</v>
      </c>
      <c r="AX7" s="1">
        <v>15.25</v>
      </c>
      <c r="AY7" s="1" t="s">
        <v>144</v>
      </c>
      <c r="AZ7" s="1" t="s">
        <v>639</v>
      </c>
      <c r="BA7" s="1">
        <v>0</v>
      </c>
      <c r="BD7" s="1">
        <v>0</v>
      </c>
      <c r="BE7" s="1">
        <v>0</v>
      </c>
      <c r="BF7" s="1" t="s">
        <v>96</v>
      </c>
      <c r="BH7" s="1" t="s">
        <v>640</v>
      </c>
    </row>
    <row r="8" spans="1:60" x14ac:dyDescent="0.25">
      <c r="A8" s="1" t="s">
        <v>994</v>
      </c>
      <c r="B8" s="1" t="s">
        <v>995</v>
      </c>
      <c r="C8" s="1" t="s">
        <v>996</v>
      </c>
      <c r="D8" s="1" t="s">
        <v>997</v>
      </c>
      <c r="E8" s="1" t="s">
        <v>773</v>
      </c>
      <c r="G8" s="1" t="s">
        <v>66</v>
      </c>
      <c r="H8" s="1" t="s">
        <v>998</v>
      </c>
      <c r="I8" s="1" t="s">
        <v>999</v>
      </c>
      <c r="K8" s="1">
        <v>6</v>
      </c>
      <c r="L8" s="1" t="s">
        <v>774</v>
      </c>
      <c r="M8" s="1" t="s">
        <v>775</v>
      </c>
      <c r="N8" s="1" t="s">
        <v>776</v>
      </c>
      <c r="O8" s="1" t="s">
        <v>777</v>
      </c>
      <c r="P8" s="1" t="s">
        <v>778</v>
      </c>
      <c r="Q8" s="1" t="s">
        <v>1000</v>
      </c>
      <c r="R8" s="1" t="s">
        <v>1001</v>
      </c>
      <c r="S8" s="1">
        <v>4911</v>
      </c>
      <c r="T8" s="1">
        <v>221112</v>
      </c>
      <c r="U8" s="1">
        <v>110041470431</v>
      </c>
      <c r="V8" s="1" t="s">
        <v>1002</v>
      </c>
      <c r="W8" s="1" t="s">
        <v>1003</v>
      </c>
      <c r="X8" s="2">
        <v>42096</v>
      </c>
      <c r="Y8" s="2">
        <v>42506</v>
      </c>
      <c r="Z8" s="1" t="s">
        <v>81</v>
      </c>
      <c r="AB8" s="1" t="s">
        <v>1004</v>
      </c>
      <c r="AD8" s="1" t="s">
        <v>1005</v>
      </c>
      <c r="AE8" s="1">
        <v>15.21</v>
      </c>
      <c r="AF8" s="1" t="s">
        <v>225</v>
      </c>
      <c r="AG8" s="1">
        <v>1100</v>
      </c>
      <c r="AH8" s="1" t="s">
        <v>126</v>
      </c>
      <c r="AI8" s="1" t="s">
        <v>1006</v>
      </c>
      <c r="AJ8" s="1" t="s">
        <v>87</v>
      </c>
      <c r="AK8" s="1" t="s">
        <v>88</v>
      </c>
      <c r="AL8" s="1" t="s">
        <v>89</v>
      </c>
      <c r="AM8" s="1">
        <v>10102</v>
      </c>
      <c r="AN8" s="1" t="s">
        <v>81</v>
      </c>
      <c r="AO8" s="1" t="s">
        <v>1007</v>
      </c>
      <c r="AP8" s="5">
        <v>2</v>
      </c>
      <c r="AQ8" s="1" t="s">
        <v>235</v>
      </c>
      <c r="AR8" s="1" t="s">
        <v>1008</v>
      </c>
      <c r="AS8" s="1" t="s">
        <v>94</v>
      </c>
      <c r="AT8" s="1" t="s">
        <v>115</v>
      </c>
      <c r="AU8" s="1" t="s">
        <v>96</v>
      </c>
      <c r="AV8" s="1">
        <v>0</v>
      </c>
      <c r="AW8" s="1" t="s">
        <v>95</v>
      </c>
      <c r="AX8" s="1">
        <v>0</v>
      </c>
      <c r="BA8" s="1">
        <v>0</v>
      </c>
      <c r="BD8" s="1">
        <v>0</v>
      </c>
      <c r="BE8" s="1">
        <v>0</v>
      </c>
      <c r="BF8" s="1" t="s">
        <v>96</v>
      </c>
      <c r="BH8" s="1" t="s">
        <v>1009</v>
      </c>
    </row>
    <row r="9" spans="1:60" x14ac:dyDescent="0.25">
      <c r="A9" s="1" t="s">
        <v>899</v>
      </c>
      <c r="B9" s="1" t="s">
        <v>900</v>
      </c>
      <c r="C9" s="1" t="s">
        <v>901</v>
      </c>
      <c r="D9" s="1" t="s">
        <v>902</v>
      </c>
      <c r="E9" s="1" t="s">
        <v>773</v>
      </c>
      <c r="G9" s="1" t="s">
        <v>66</v>
      </c>
      <c r="H9" s="1" t="s">
        <v>903</v>
      </c>
      <c r="I9" s="1" t="s">
        <v>904</v>
      </c>
      <c r="K9" s="1">
        <v>6</v>
      </c>
      <c r="L9" s="1" t="s">
        <v>774</v>
      </c>
      <c r="M9" s="1" t="s">
        <v>775</v>
      </c>
      <c r="N9" s="1" t="s">
        <v>776</v>
      </c>
      <c r="O9" s="1" t="s">
        <v>777</v>
      </c>
      <c r="P9" s="1" t="s">
        <v>778</v>
      </c>
      <c r="Q9" s="1" t="s">
        <v>905</v>
      </c>
      <c r="R9" s="1" t="s">
        <v>906</v>
      </c>
      <c r="S9" s="1">
        <v>4911</v>
      </c>
      <c r="T9" s="1">
        <v>221112</v>
      </c>
      <c r="U9" s="1">
        <v>110015743301</v>
      </c>
      <c r="V9" s="1" t="s">
        <v>838</v>
      </c>
      <c r="W9" s="1" t="s">
        <v>907</v>
      </c>
      <c r="X9" s="2">
        <v>42082</v>
      </c>
      <c r="Y9" s="2">
        <v>42499</v>
      </c>
      <c r="Z9" s="1" t="s">
        <v>81</v>
      </c>
      <c r="AB9" s="1" t="s">
        <v>908</v>
      </c>
      <c r="AD9" s="1" t="s">
        <v>909</v>
      </c>
      <c r="AE9" s="1">
        <v>15.21</v>
      </c>
      <c r="AF9" s="1" t="s">
        <v>85</v>
      </c>
      <c r="AG9" s="1">
        <v>225</v>
      </c>
      <c r="AH9" s="1" t="s">
        <v>126</v>
      </c>
      <c r="AJ9" s="1" t="s">
        <v>87</v>
      </c>
      <c r="AK9" s="1" t="s">
        <v>88</v>
      </c>
      <c r="AL9" s="1" t="s">
        <v>89</v>
      </c>
      <c r="AM9" s="1">
        <v>10102</v>
      </c>
      <c r="AN9" s="1" t="s">
        <v>90</v>
      </c>
      <c r="AO9" s="1" t="s">
        <v>1157</v>
      </c>
      <c r="AP9" s="5">
        <v>2</v>
      </c>
      <c r="AQ9" s="1" t="s">
        <v>113</v>
      </c>
      <c r="AR9" s="1" t="s">
        <v>910</v>
      </c>
      <c r="AS9" s="1" t="s">
        <v>94</v>
      </c>
      <c r="AU9" s="1" t="s">
        <v>96</v>
      </c>
      <c r="AV9" s="1">
        <v>0</v>
      </c>
      <c r="AW9" s="1" t="s">
        <v>95</v>
      </c>
      <c r="AX9" s="1">
        <v>0</v>
      </c>
      <c r="BA9" s="1">
        <v>0</v>
      </c>
      <c r="BD9" s="1">
        <v>0</v>
      </c>
      <c r="BE9" s="1">
        <v>0</v>
      </c>
      <c r="BF9" s="1" t="s">
        <v>96</v>
      </c>
    </row>
    <row r="10" spans="1:60" x14ac:dyDescent="0.25">
      <c r="A10" s="1" t="s">
        <v>152</v>
      </c>
      <c r="B10" s="1" t="s">
        <v>153</v>
      </c>
      <c r="C10" s="1" t="s">
        <v>154</v>
      </c>
      <c r="D10" s="1" t="s">
        <v>155</v>
      </c>
      <c r="E10" s="1" t="s">
        <v>117</v>
      </c>
      <c r="F10" s="1">
        <v>93239</v>
      </c>
      <c r="G10" s="1" t="s">
        <v>66</v>
      </c>
      <c r="H10" s="1" t="s">
        <v>156</v>
      </c>
      <c r="K10" s="1">
        <v>9</v>
      </c>
      <c r="L10" s="1" t="s">
        <v>136</v>
      </c>
      <c r="M10" s="1" t="s">
        <v>137</v>
      </c>
      <c r="N10" s="1" t="s">
        <v>138</v>
      </c>
      <c r="O10" s="1" t="s">
        <v>139</v>
      </c>
      <c r="P10" s="1" t="s">
        <v>140</v>
      </c>
      <c r="R10" s="1" t="s">
        <v>157</v>
      </c>
      <c r="S10" s="1">
        <v>4911</v>
      </c>
      <c r="T10" s="1">
        <v>221112</v>
      </c>
      <c r="U10" s="1">
        <v>110043970334</v>
      </c>
      <c r="V10" s="1" t="s">
        <v>158</v>
      </c>
      <c r="W10" s="1" t="s">
        <v>159</v>
      </c>
      <c r="X10" s="2">
        <v>41221</v>
      </c>
      <c r="Y10" s="2">
        <v>41649</v>
      </c>
      <c r="Z10" s="1" t="s">
        <v>90</v>
      </c>
      <c r="AA10" s="1" t="s">
        <v>142</v>
      </c>
      <c r="AB10" s="1" t="s">
        <v>160</v>
      </c>
      <c r="AC10" s="1" t="s">
        <v>161</v>
      </c>
      <c r="AD10" s="1" t="s">
        <v>150</v>
      </c>
      <c r="AE10" s="1">
        <v>15.21</v>
      </c>
      <c r="AF10" s="1" t="s">
        <v>143</v>
      </c>
      <c r="AG10" s="1">
        <v>180</v>
      </c>
      <c r="AH10" s="1" t="s">
        <v>126</v>
      </c>
      <c r="AJ10" s="1" t="s">
        <v>87</v>
      </c>
      <c r="AK10" s="1" t="s">
        <v>146</v>
      </c>
      <c r="AL10" s="1" t="s">
        <v>89</v>
      </c>
      <c r="AM10" s="1">
        <v>10102</v>
      </c>
      <c r="AN10" s="1" t="s">
        <v>81</v>
      </c>
      <c r="AO10" s="1" t="s">
        <v>162</v>
      </c>
      <c r="AP10" s="5">
        <v>2</v>
      </c>
      <c r="AQ10" s="1" t="s">
        <v>147</v>
      </c>
      <c r="AR10" s="1" t="s">
        <v>163</v>
      </c>
      <c r="AS10" s="1" t="s">
        <v>94</v>
      </c>
      <c r="AU10" s="1" t="s">
        <v>95</v>
      </c>
      <c r="AV10" s="1">
        <v>0</v>
      </c>
      <c r="AW10" s="1" t="s">
        <v>95</v>
      </c>
      <c r="AX10" s="1">
        <v>13.55</v>
      </c>
      <c r="AY10" s="1" t="s">
        <v>144</v>
      </c>
      <c r="AZ10" s="1" t="s">
        <v>164</v>
      </c>
      <c r="BA10" s="1">
        <v>0</v>
      </c>
      <c r="BD10" s="1">
        <v>0</v>
      </c>
      <c r="BE10" s="1">
        <v>0</v>
      </c>
      <c r="BF10" s="1" t="s">
        <v>96</v>
      </c>
    </row>
    <row r="11" spans="1:60" x14ac:dyDescent="0.25">
      <c r="A11" s="1" t="s">
        <v>152</v>
      </c>
      <c r="B11" s="1" t="s">
        <v>153</v>
      </c>
      <c r="C11" s="1" t="s">
        <v>154</v>
      </c>
      <c r="D11" s="1" t="s">
        <v>155</v>
      </c>
      <c r="E11" s="1" t="s">
        <v>117</v>
      </c>
      <c r="F11" s="1">
        <v>93239</v>
      </c>
      <c r="G11" s="1" t="s">
        <v>66</v>
      </c>
      <c r="H11" s="1" t="s">
        <v>156</v>
      </c>
      <c r="K11" s="1">
        <v>9</v>
      </c>
      <c r="L11" s="1" t="s">
        <v>136</v>
      </c>
      <c r="M11" s="1" t="s">
        <v>137</v>
      </c>
      <c r="N11" s="1" t="s">
        <v>138</v>
      </c>
      <c r="O11" s="1" t="s">
        <v>139</v>
      </c>
      <c r="P11" s="1" t="s">
        <v>140</v>
      </c>
      <c r="R11" s="1" t="s">
        <v>157</v>
      </c>
      <c r="S11" s="1">
        <v>4911</v>
      </c>
      <c r="T11" s="1">
        <v>221112</v>
      </c>
      <c r="U11" s="1">
        <v>110043970334</v>
      </c>
      <c r="V11" s="1" t="s">
        <v>158</v>
      </c>
      <c r="W11" s="1" t="s">
        <v>159</v>
      </c>
      <c r="X11" s="2">
        <v>41221</v>
      </c>
      <c r="Y11" s="2">
        <v>41649</v>
      </c>
      <c r="Z11" s="1" t="s">
        <v>90</v>
      </c>
      <c r="AA11" s="1" t="s">
        <v>142</v>
      </c>
      <c r="AB11" s="1" t="s">
        <v>160</v>
      </c>
      <c r="AC11" s="1" t="s">
        <v>161</v>
      </c>
      <c r="AD11" s="1" t="s">
        <v>151</v>
      </c>
      <c r="AE11" s="1">
        <v>15.21</v>
      </c>
      <c r="AF11" s="1" t="s">
        <v>143</v>
      </c>
      <c r="AG11" s="1">
        <v>180</v>
      </c>
      <c r="AH11" s="1" t="s">
        <v>126</v>
      </c>
      <c r="AJ11" s="1" t="s">
        <v>87</v>
      </c>
      <c r="AK11" s="1" t="s">
        <v>146</v>
      </c>
      <c r="AL11" s="1" t="s">
        <v>89</v>
      </c>
      <c r="AM11" s="1">
        <v>10102</v>
      </c>
      <c r="AN11" s="1" t="s">
        <v>81</v>
      </c>
      <c r="AO11" s="1" t="s">
        <v>162</v>
      </c>
      <c r="AP11" s="5">
        <v>2</v>
      </c>
      <c r="AQ11" s="1" t="s">
        <v>147</v>
      </c>
      <c r="AR11" s="1" t="s">
        <v>163</v>
      </c>
      <c r="AS11" s="1" t="s">
        <v>94</v>
      </c>
      <c r="AU11" s="1" t="s">
        <v>95</v>
      </c>
      <c r="AV11" s="1">
        <v>0</v>
      </c>
      <c r="AW11" s="1" t="s">
        <v>95</v>
      </c>
      <c r="AX11" s="1">
        <v>17.2</v>
      </c>
      <c r="AY11" s="1" t="s">
        <v>144</v>
      </c>
      <c r="AZ11" s="1" t="s">
        <v>164</v>
      </c>
      <c r="BA11" s="1">
        <v>0</v>
      </c>
      <c r="BD11" s="1">
        <v>0</v>
      </c>
      <c r="BE11" s="1">
        <v>0</v>
      </c>
      <c r="BF11" s="1" t="s">
        <v>96</v>
      </c>
    </row>
    <row r="12" spans="1:60" x14ac:dyDescent="0.25">
      <c r="A12" s="1" t="s">
        <v>152</v>
      </c>
      <c r="B12" s="1" t="s">
        <v>153</v>
      </c>
      <c r="C12" s="1" t="s">
        <v>154</v>
      </c>
      <c r="D12" s="1" t="s">
        <v>155</v>
      </c>
      <c r="E12" s="1" t="s">
        <v>117</v>
      </c>
      <c r="F12" s="1">
        <v>93239</v>
      </c>
      <c r="G12" s="1" t="s">
        <v>66</v>
      </c>
      <c r="H12" s="1" t="s">
        <v>156</v>
      </c>
      <c r="K12" s="1">
        <v>9</v>
      </c>
      <c r="L12" s="1" t="s">
        <v>136</v>
      </c>
      <c r="M12" s="1" t="s">
        <v>137</v>
      </c>
      <c r="N12" s="1" t="s">
        <v>138</v>
      </c>
      <c r="O12" s="1" t="s">
        <v>139</v>
      </c>
      <c r="P12" s="1" t="s">
        <v>140</v>
      </c>
      <c r="R12" s="1" t="s">
        <v>157</v>
      </c>
      <c r="S12" s="1">
        <v>4911</v>
      </c>
      <c r="T12" s="1">
        <v>221112</v>
      </c>
      <c r="U12" s="1">
        <v>110043970334</v>
      </c>
      <c r="V12" s="1" t="s">
        <v>158</v>
      </c>
      <c r="W12" s="1" t="s">
        <v>159</v>
      </c>
      <c r="X12" s="2">
        <v>41221</v>
      </c>
      <c r="Y12" s="2">
        <v>41649</v>
      </c>
      <c r="Z12" s="1" t="s">
        <v>90</v>
      </c>
      <c r="AA12" s="1" t="s">
        <v>142</v>
      </c>
      <c r="AB12" s="1" t="s">
        <v>160</v>
      </c>
      <c r="AC12" s="1" t="s">
        <v>161</v>
      </c>
      <c r="AD12" s="1" t="s">
        <v>145</v>
      </c>
      <c r="AE12" s="1">
        <v>15.21</v>
      </c>
      <c r="AF12" s="1" t="s">
        <v>143</v>
      </c>
      <c r="AG12" s="1">
        <v>180</v>
      </c>
      <c r="AH12" s="1" t="s">
        <v>126</v>
      </c>
      <c r="AJ12" s="1" t="s">
        <v>87</v>
      </c>
      <c r="AK12" s="1" t="s">
        <v>146</v>
      </c>
      <c r="AL12" s="1" t="s">
        <v>89</v>
      </c>
      <c r="AM12" s="1">
        <v>10102</v>
      </c>
      <c r="AN12" s="1" t="s">
        <v>81</v>
      </c>
      <c r="AO12" s="1" t="s">
        <v>162</v>
      </c>
      <c r="AP12" s="5">
        <v>2</v>
      </c>
      <c r="AQ12" s="1" t="s">
        <v>147</v>
      </c>
      <c r="AR12" s="1" t="s">
        <v>163</v>
      </c>
      <c r="AS12" s="1" t="s">
        <v>94</v>
      </c>
      <c r="AU12" s="1" t="s">
        <v>95</v>
      </c>
      <c r="AV12" s="1">
        <v>0</v>
      </c>
      <c r="AW12" s="1" t="s">
        <v>95</v>
      </c>
      <c r="AX12" s="1">
        <v>13.55</v>
      </c>
      <c r="AY12" s="1" t="s">
        <v>144</v>
      </c>
      <c r="AZ12" s="1" t="s">
        <v>164</v>
      </c>
      <c r="BA12" s="1">
        <v>0</v>
      </c>
      <c r="BD12" s="1">
        <v>0</v>
      </c>
      <c r="BE12" s="1">
        <v>0</v>
      </c>
      <c r="BF12" s="1" t="s">
        <v>96</v>
      </c>
    </row>
    <row r="13" spans="1:60" x14ac:dyDescent="0.25">
      <c r="A13" s="1" t="s">
        <v>152</v>
      </c>
      <c r="B13" s="1" t="s">
        <v>153</v>
      </c>
      <c r="C13" s="1" t="s">
        <v>154</v>
      </c>
      <c r="D13" s="1" t="s">
        <v>155</v>
      </c>
      <c r="E13" s="1" t="s">
        <v>117</v>
      </c>
      <c r="F13" s="1">
        <v>93239</v>
      </c>
      <c r="G13" s="1" t="s">
        <v>66</v>
      </c>
      <c r="H13" s="1" t="s">
        <v>156</v>
      </c>
      <c r="K13" s="1">
        <v>9</v>
      </c>
      <c r="L13" s="1" t="s">
        <v>136</v>
      </c>
      <c r="M13" s="1" t="s">
        <v>137</v>
      </c>
      <c r="N13" s="1" t="s">
        <v>138</v>
      </c>
      <c r="O13" s="1" t="s">
        <v>139</v>
      </c>
      <c r="P13" s="1" t="s">
        <v>140</v>
      </c>
      <c r="R13" s="1" t="s">
        <v>157</v>
      </c>
      <c r="S13" s="1">
        <v>4911</v>
      </c>
      <c r="T13" s="1">
        <v>221112</v>
      </c>
      <c r="U13" s="1">
        <v>110043970334</v>
      </c>
      <c r="V13" s="1" t="s">
        <v>158</v>
      </c>
      <c r="W13" s="1" t="s">
        <v>159</v>
      </c>
      <c r="X13" s="2">
        <v>41221</v>
      </c>
      <c r="Y13" s="2">
        <v>41649</v>
      </c>
      <c r="Z13" s="1" t="s">
        <v>90</v>
      </c>
      <c r="AA13" s="1" t="s">
        <v>142</v>
      </c>
      <c r="AB13" s="1" t="s">
        <v>160</v>
      </c>
      <c r="AC13" s="1" t="s">
        <v>161</v>
      </c>
      <c r="AD13" s="1" t="s">
        <v>148</v>
      </c>
      <c r="AE13" s="1">
        <v>15.21</v>
      </c>
      <c r="AF13" s="1" t="s">
        <v>143</v>
      </c>
      <c r="AG13" s="1">
        <v>180</v>
      </c>
      <c r="AH13" s="1" t="s">
        <v>126</v>
      </c>
      <c r="AJ13" s="1" t="s">
        <v>87</v>
      </c>
      <c r="AK13" s="1" t="s">
        <v>146</v>
      </c>
      <c r="AL13" s="1" t="s">
        <v>89</v>
      </c>
      <c r="AM13" s="1">
        <v>10102</v>
      </c>
      <c r="AN13" s="1" t="s">
        <v>81</v>
      </c>
      <c r="AO13" s="1" t="s">
        <v>162</v>
      </c>
      <c r="AP13" s="5">
        <v>2</v>
      </c>
      <c r="AQ13" s="1" t="s">
        <v>147</v>
      </c>
      <c r="AR13" s="1" t="s">
        <v>163</v>
      </c>
      <c r="AS13" s="1" t="s">
        <v>94</v>
      </c>
      <c r="AU13" s="1" t="s">
        <v>95</v>
      </c>
      <c r="AV13" s="1">
        <v>0</v>
      </c>
      <c r="AW13" s="1" t="s">
        <v>95</v>
      </c>
      <c r="AX13" s="1">
        <v>17.2</v>
      </c>
      <c r="AY13" s="1" t="s">
        <v>144</v>
      </c>
      <c r="AZ13" s="1" t="s">
        <v>164</v>
      </c>
      <c r="BA13" s="1">
        <v>0</v>
      </c>
      <c r="BD13" s="1">
        <v>0</v>
      </c>
      <c r="BE13" s="1">
        <v>0</v>
      </c>
      <c r="BF13" s="1" t="s">
        <v>96</v>
      </c>
    </row>
    <row r="14" spans="1:60" x14ac:dyDescent="0.25">
      <c r="A14" s="1" t="s">
        <v>348</v>
      </c>
      <c r="B14" s="1" t="s">
        <v>349</v>
      </c>
      <c r="C14" s="1" t="s">
        <v>350</v>
      </c>
      <c r="D14" s="1" t="s">
        <v>351</v>
      </c>
      <c r="E14" s="1" t="s">
        <v>352</v>
      </c>
      <c r="F14" s="1">
        <v>50158</v>
      </c>
      <c r="G14" s="1" t="s">
        <v>66</v>
      </c>
      <c r="H14" s="1" t="s">
        <v>353</v>
      </c>
      <c r="I14" s="1" t="s">
        <v>354</v>
      </c>
      <c r="J14" s="1" t="s">
        <v>355</v>
      </c>
      <c r="K14" s="1">
        <v>7</v>
      </c>
      <c r="L14" s="1" t="s">
        <v>356</v>
      </c>
      <c r="M14" s="1" t="s">
        <v>357</v>
      </c>
      <c r="N14" s="1" t="s">
        <v>120</v>
      </c>
      <c r="O14" s="1" t="s">
        <v>358</v>
      </c>
      <c r="P14" s="1" t="s">
        <v>359</v>
      </c>
      <c r="R14" s="1" t="s">
        <v>360</v>
      </c>
      <c r="S14" s="1">
        <v>4911</v>
      </c>
      <c r="T14" s="1">
        <v>221112</v>
      </c>
      <c r="U14" s="1" t="s">
        <v>311</v>
      </c>
      <c r="V14" s="1" t="s">
        <v>361</v>
      </c>
      <c r="W14" s="1" t="s">
        <v>362</v>
      </c>
      <c r="X14" s="2">
        <v>41744</v>
      </c>
      <c r="Y14" s="2">
        <v>42494</v>
      </c>
      <c r="Z14" s="1" t="s">
        <v>81</v>
      </c>
      <c r="AA14" s="1" t="s">
        <v>363</v>
      </c>
      <c r="AB14" s="1" t="s">
        <v>364</v>
      </c>
      <c r="AC14" s="1" t="s">
        <v>365</v>
      </c>
      <c r="AD14" s="1" t="s">
        <v>370</v>
      </c>
      <c r="AE14" s="1">
        <v>15.21</v>
      </c>
      <c r="AF14" s="1" t="s">
        <v>225</v>
      </c>
      <c r="AG14" s="1">
        <v>2258</v>
      </c>
      <c r="AH14" s="1" t="s">
        <v>367</v>
      </c>
      <c r="AJ14" s="1" t="s">
        <v>87</v>
      </c>
      <c r="AK14" s="1" t="s">
        <v>149</v>
      </c>
      <c r="AL14" s="1" t="s">
        <v>89</v>
      </c>
      <c r="AM14" s="1">
        <v>10102</v>
      </c>
      <c r="AN14" s="1" t="s">
        <v>81</v>
      </c>
      <c r="AO14" s="1" t="s">
        <v>371</v>
      </c>
      <c r="AP14" s="5">
        <v>2</v>
      </c>
      <c r="AQ14" s="1" t="s">
        <v>113</v>
      </c>
      <c r="AR14" s="1" t="s">
        <v>372</v>
      </c>
      <c r="AS14" s="1" t="s">
        <v>94</v>
      </c>
      <c r="AT14" s="1" t="s">
        <v>115</v>
      </c>
      <c r="AU14" s="1" t="s">
        <v>95</v>
      </c>
      <c r="AV14" s="1">
        <v>95</v>
      </c>
      <c r="AW14" s="1" t="s">
        <v>95</v>
      </c>
      <c r="AX14" s="1">
        <v>114.5</v>
      </c>
      <c r="AY14" s="1" t="s">
        <v>242</v>
      </c>
      <c r="AZ14" s="1" t="s">
        <v>206</v>
      </c>
      <c r="BA14" s="1">
        <v>0</v>
      </c>
      <c r="BD14" s="1">
        <v>0</v>
      </c>
      <c r="BE14" s="1">
        <v>0</v>
      </c>
      <c r="BF14" s="1" t="s">
        <v>96</v>
      </c>
    </row>
    <row r="15" spans="1:60" x14ac:dyDescent="0.25">
      <c r="A15" s="1" t="s">
        <v>282</v>
      </c>
      <c r="B15" s="1" t="s">
        <v>283</v>
      </c>
      <c r="C15" s="1" t="s">
        <v>284</v>
      </c>
      <c r="D15" s="1" t="s">
        <v>285</v>
      </c>
      <c r="E15" s="1" t="s">
        <v>248</v>
      </c>
      <c r="F15" s="1">
        <v>33860</v>
      </c>
      <c r="G15" s="1" t="s">
        <v>66</v>
      </c>
      <c r="H15" s="1" t="s">
        <v>286</v>
      </c>
      <c r="I15" s="1" t="s">
        <v>287</v>
      </c>
      <c r="J15" s="1" t="s">
        <v>288</v>
      </c>
      <c r="K15" s="1">
        <v>4</v>
      </c>
      <c r="L15" s="1" t="s">
        <v>250</v>
      </c>
      <c r="M15" s="1" t="s">
        <v>251</v>
      </c>
      <c r="N15" s="1" t="s">
        <v>252</v>
      </c>
      <c r="O15" s="1" t="s">
        <v>253</v>
      </c>
      <c r="P15" s="1" t="s">
        <v>254</v>
      </c>
      <c r="Q15" s="1" t="s">
        <v>289</v>
      </c>
      <c r="R15" s="1" t="s">
        <v>290</v>
      </c>
      <c r="S15" s="1">
        <v>4911</v>
      </c>
      <c r="T15" s="1">
        <v>221112</v>
      </c>
      <c r="U15" s="1">
        <v>110000365113</v>
      </c>
      <c r="V15" s="1" t="s">
        <v>291</v>
      </c>
      <c r="W15" s="1" t="s">
        <v>292</v>
      </c>
      <c r="X15" s="2">
        <v>41492</v>
      </c>
      <c r="Y15" s="2">
        <v>41950</v>
      </c>
      <c r="Z15" s="1" t="s">
        <v>108</v>
      </c>
      <c r="AA15" s="1" t="s">
        <v>293</v>
      </c>
      <c r="AB15" s="1" t="s">
        <v>294</v>
      </c>
      <c r="AC15" s="1" t="s">
        <v>295</v>
      </c>
      <c r="AD15" s="1" t="s">
        <v>296</v>
      </c>
      <c r="AE15" s="1">
        <v>15.21</v>
      </c>
      <c r="AF15" s="1" t="s">
        <v>225</v>
      </c>
      <c r="AG15" s="1">
        <v>1160</v>
      </c>
      <c r="AH15" s="1" t="s">
        <v>126</v>
      </c>
      <c r="AI15" s="1" t="s">
        <v>297</v>
      </c>
      <c r="AJ15" s="1" t="s">
        <v>87</v>
      </c>
      <c r="AK15" s="1" t="s">
        <v>298</v>
      </c>
      <c r="AL15" s="1" t="s">
        <v>89</v>
      </c>
      <c r="AM15" s="1">
        <v>10102</v>
      </c>
      <c r="AN15" s="1" t="s">
        <v>90</v>
      </c>
      <c r="AO15" s="1" t="s">
        <v>299</v>
      </c>
      <c r="AP15" s="5">
        <v>2</v>
      </c>
      <c r="AQ15" s="1" t="s">
        <v>236</v>
      </c>
      <c r="AR15" s="1" t="s">
        <v>300</v>
      </c>
      <c r="AS15" s="1" t="s">
        <v>94</v>
      </c>
      <c r="AT15" s="1" t="s">
        <v>115</v>
      </c>
      <c r="AU15" s="1" t="s">
        <v>95</v>
      </c>
      <c r="AV15" s="1">
        <v>0</v>
      </c>
      <c r="AW15" s="1" t="s">
        <v>95</v>
      </c>
      <c r="AX15" s="1">
        <v>8</v>
      </c>
      <c r="AY15" s="1" t="s">
        <v>236</v>
      </c>
      <c r="AZ15" s="1" t="s">
        <v>301</v>
      </c>
      <c r="BA15" s="1">
        <v>0</v>
      </c>
      <c r="BD15" s="1">
        <v>0</v>
      </c>
      <c r="BE15" s="1">
        <v>0</v>
      </c>
      <c r="BF15" s="1" t="s">
        <v>96</v>
      </c>
      <c r="BH15" s="1" t="s">
        <v>302</v>
      </c>
    </row>
    <row r="16" spans="1:60" x14ac:dyDescent="0.25">
      <c r="A16" s="1" t="s">
        <v>244</v>
      </c>
      <c r="B16" s="1" t="s">
        <v>245</v>
      </c>
      <c r="C16" s="1" t="s">
        <v>246</v>
      </c>
      <c r="D16" s="1" t="s">
        <v>247</v>
      </c>
      <c r="E16" s="1" t="s">
        <v>248</v>
      </c>
      <c r="F16" s="1">
        <v>33470</v>
      </c>
      <c r="G16" s="1" t="s">
        <v>66</v>
      </c>
      <c r="H16" s="1" t="s">
        <v>249</v>
      </c>
      <c r="K16" s="1">
        <v>4</v>
      </c>
      <c r="L16" s="1" t="s">
        <v>250</v>
      </c>
      <c r="M16" s="1" t="s">
        <v>251</v>
      </c>
      <c r="N16" s="1" t="s">
        <v>252</v>
      </c>
      <c r="O16" s="1" t="s">
        <v>253</v>
      </c>
      <c r="P16" s="1" t="s">
        <v>254</v>
      </c>
      <c r="Q16" s="1" t="s">
        <v>255</v>
      </c>
      <c r="R16" s="1" t="s">
        <v>256</v>
      </c>
      <c r="S16" s="1">
        <v>4911</v>
      </c>
      <c r="T16" s="1">
        <v>221112</v>
      </c>
      <c r="U16" s="1">
        <v>110028293674</v>
      </c>
      <c r="V16" s="1" t="s">
        <v>257</v>
      </c>
      <c r="W16" s="1" t="s">
        <v>258</v>
      </c>
      <c r="X16" s="2">
        <v>39797</v>
      </c>
      <c r="Y16" s="2">
        <v>40548</v>
      </c>
      <c r="Z16" s="1" t="s">
        <v>81</v>
      </c>
      <c r="AB16" s="1" t="s">
        <v>259</v>
      </c>
      <c r="AC16" s="1" t="s">
        <v>260</v>
      </c>
      <c r="AD16" s="1" t="s">
        <v>261</v>
      </c>
      <c r="AE16" s="1">
        <v>15.21</v>
      </c>
      <c r="AF16" s="1" t="s">
        <v>143</v>
      </c>
      <c r="AG16" s="1">
        <v>2333</v>
      </c>
      <c r="AH16" s="1" t="s">
        <v>99</v>
      </c>
      <c r="AI16" s="1" t="s">
        <v>262</v>
      </c>
      <c r="AJ16" s="1" t="s">
        <v>87</v>
      </c>
      <c r="AK16" s="1" t="s">
        <v>88</v>
      </c>
      <c r="AL16" s="1" t="s">
        <v>89</v>
      </c>
      <c r="AM16" s="1">
        <v>10102</v>
      </c>
      <c r="AN16" s="1" t="s">
        <v>81</v>
      </c>
      <c r="AO16" s="1" t="s">
        <v>1158</v>
      </c>
      <c r="AP16" s="5">
        <v>2</v>
      </c>
      <c r="AQ16" s="1" t="s">
        <v>263</v>
      </c>
      <c r="AR16" s="1" t="s">
        <v>264</v>
      </c>
      <c r="AS16" s="1" t="s">
        <v>94</v>
      </c>
      <c r="AT16" s="1" t="s">
        <v>115</v>
      </c>
      <c r="AU16" s="1" t="s">
        <v>95</v>
      </c>
      <c r="AV16" s="1">
        <v>0</v>
      </c>
      <c r="AW16" s="1" t="s">
        <v>95</v>
      </c>
      <c r="AX16" s="1">
        <v>8</v>
      </c>
      <c r="AY16" s="1" t="s">
        <v>265</v>
      </c>
      <c r="AZ16" s="1" t="s">
        <v>264</v>
      </c>
      <c r="BA16" s="1">
        <v>0</v>
      </c>
      <c r="BD16" s="1">
        <v>0</v>
      </c>
      <c r="BE16" s="1">
        <v>0</v>
      </c>
      <c r="BF16" s="1" t="s">
        <v>96</v>
      </c>
      <c r="BH16" s="1" t="s">
        <v>266</v>
      </c>
    </row>
    <row r="17" spans="1:60" x14ac:dyDescent="0.25">
      <c r="A17" s="1" t="s">
        <v>1013</v>
      </c>
      <c r="B17" s="1" t="s">
        <v>1014</v>
      </c>
      <c r="C17" s="1" t="s">
        <v>1015</v>
      </c>
      <c r="D17" s="1" t="s">
        <v>1016</v>
      </c>
      <c r="E17" s="1" t="s">
        <v>773</v>
      </c>
      <c r="G17" s="1" t="s">
        <v>66</v>
      </c>
      <c r="H17" s="1" t="s">
        <v>1017</v>
      </c>
      <c r="I17" s="1" t="s">
        <v>1018</v>
      </c>
      <c r="K17" s="1">
        <v>6</v>
      </c>
      <c r="L17" s="1" t="s">
        <v>774</v>
      </c>
      <c r="M17" s="1" t="s">
        <v>775</v>
      </c>
      <c r="N17" s="1" t="s">
        <v>776</v>
      </c>
      <c r="O17" s="1" t="s">
        <v>777</v>
      </c>
      <c r="P17" s="1" t="s">
        <v>778</v>
      </c>
      <c r="Q17" s="1" t="s">
        <v>1019</v>
      </c>
      <c r="R17" s="1" t="s">
        <v>1020</v>
      </c>
      <c r="S17" s="1">
        <v>4911</v>
      </c>
      <c r="T17" s="1">
        <v>221122</v>
      </c>
      <c r="U17" s="1">
        <v>110000501127</v>
      </c>
      <c r="V17" s="1" t="s">
        <v>1021</v>
      </c>
      <c r="W17" s="1" t="s">
        <v>1022</v>
      </c>
      <c r="X17" s="2">
        <v>42270</v>
      </c>
      <c r="Y17" s="2">
        <v>42557</v>
      </c>
      <c r="Z17" s="1" t="s">
        <v>90</v>
      </c>
      <c r="AB17" s="1" t="s">
        <v>1023</v>
      </c>
      <c r="AD17" s="1" t="s">
        <v>1024</v>
      </c>
      <c r="AE17" s="1">
        <v>15.21</v>
      </c>
      <c r="AF17" s="1" t="s">
        <v>225</v>
      </c>
      <c r="AG17" s="1">
        <v>195</v>
      </c>
      <c r="AH17" s="1" t="s">
        <v>126</v>
      </c>
      <c r="AI17" s="1" t="s">
        <v>1025</v>
      </c>
      <c r="AJ17" s="1" t="s">
        <v>87</v>
      </c>
      <c r="AK17" s="1" t="s">
        <v>88</v>
      </c>
      <c r="AL17" s="1" t="s">
        <v>89</v>
      </c>
      <c r="AM17" s="1">
        <v>10102</v>
      </c>
      <c r="AN17" s="1" t="s">
        <v>90</v>
      </c>
      <c r="AO17" s="1" t="s">
        <v>100</v>
      </c>
      <c r="AP17" s="5">
        <v>2</v>
      </c>
      <c r="AQ17" s="1" t="s">
        <v>113</v>
      </c>
      <c r="AR17" s="1" t="s">
        <v>1012</v>
      </c>
      <c r="AS17" s="1" t="s">
        <v>94</v>
      </c>
      <c r="AT17" s="1" t="s">
        <v>115</v>
      </c>
      <c r="AU17" s="1" t="s">
        <v>96</v>
      </c>
      <c r="AV17" s="1">
        <v>0</v>
      </c>
      <c r="AW17" s="1" t="s">
        <v>95</v>
      </c>
      <c r="AX17" s="1">
        <v>0</v>
      </c>
      <c r="BA17" s="1">
        <v>0</v>
      </c>
      <c r="BD17" s="1">
        <v>0</v>
      </c>
      <c r="BE17" s="1">
        <v>0</v>
      </c>
      <c r="BF17" s="1" t="s">
        <v>96</v>
      </c>
    </row>
    <row r="18" spans="1:60" x14ac:dyDescent="0.25">
      <c r="A18" s="1" t="s">
        <v>1026</v>
      </c>
      <c r="B18" s="1" t="s">
        <v>1027</v>
      </c>
      <c r="C18" s="1" t="s">
        <v>1028</v>
      </c>
      <c r="D18" s="1" t="s">
        <v>1029</v>
      </c>
      <c r="E18" s="1" t="s">
        <v>773</v>
      </c>
      <c r="G18" s="1" t="s">
        <v>66</v>
      </c>
      <c r="H18" s="1" t="s">
        <v>861</v>
      </c>
      <c r="I18" s="1" t="s">
        <v>1030</v>
      </c>
      <c r="K18" s="1">
        <v>6</v>
      </c>
      <c r="L18" s="1" t="s">
        <v>774</v>
      </c>
      <c r="M18" s="1" t="s">
        <v>775</v>
      </c>
      <c r="N18" s="1" t="s">
        <v>776</v>
      </c>
      <c r="O18" s="1" t="s">
        <v>777</v>
      </c>
      <c r="P18" s="1" t="s">
        <v>778</v>
      </c>
      <c r="Q18" s="1" t="s">
        <v>1031</v>
      </c>
      <c r="R18" s="1" t="s">
        <v>1032</v>
      </c>
      <c r="S18" s="1">
        <v>4911</v>
      </c>
      <c r="T18" s="1">
        <v>221112</v>
      </c>
      <c r="U18" s="1" t="s">
        <v>123</v>
      </c>
      <c r="V18" s="1" t="s">
        <v>1033</v>
      </c>
      <c r="W18" s="1" t="s">
        <v>1034</v>
      </c>
      <c r="X18" s="2">
        <v>42313</v>
      </c>
      <c r="Y18" s="2">
        <v>42557</v>
      </c>
      <c r="Z18" s="1" t="s">
        <v>90</v>
      </c>
      <c r="AB18" s="1" t="s">
        <v>1035</v>
      </c>
      <c r="AD18" s="1" t="s">
        <v>1024</v>
      </c>
      <c r="AE18" s="1">
        <v>15.21</v>
      </c>
      <c r="AF18" s="1" t="s">
        <v>225</v>
      </c>
      <c r="AG18" s="1">
        <v>321</v>
      </c>
      <c r="AH18" s="1" t="s">
        <v>126</v>
      </c>
      <c r="AI18" s="1" t="s">
        <v>1036</v>
      </c>
      <c r="AJ18" s="1" t="s">
        <v>87</v>
      </c>
      <c r="AK18" s="1" t="s">
        <v>88</v>
      </c>
      <c r="AL18" s="1" t="s">
        <v>89</v>
      </c>
      <c r="AM18" s="1">
        <v>10102</v>
      </c>
      <c r="AN18" s="1" t="s">
        <v>90</v>
      </c>
      <c r="AO18" s="1" t="s">
        <v>100</v>
      </c>
      <c r="AP18" s="5">
        <v>2</v>
      </c>
      <c r="AQ18" s="1" t="s">
        <v>113</v>
      </c>
      <c r="AR18" s="1" t="s">
        <v>1008</v>
      </c>
      <c r="AS18" s="1" t="s">
        <v>94</v>
      </c>
      <c r="AT18" s="1" t="s">
        <v>115</v>
      </c>
      <c r="AU18" s="1" t="s">
        <v>96</v>
      </c>
      <c r="AV18" s="1">
        <v>0</v>
      </c>
      <c r="AW18" s="1" t="s">
        <v>95</v>
      </c>
      <c r="AX18" s="1">
        <v>0</v>
      </c>
      <c r="BA18" s="1">
        <v>0</v>
      </c>
      <c r="BD18" s="1">
        <v>0</v>
      </c>
      <c r="BE18" s="1">
        <v>0</v>
      </c>
      <c r="BF18" s="1" t="s">
        <v>96</v>
      </c>
    </row>
    <row r="19" spans="1:60" x14ac:dyDescent="0.25">
      <c r="A19" s="1" t="s">
        <v>1037</v>
      </c>
      <c r="B19" s="1" t="s">
        <v>1038</v>
      </c>
      <c r="C19" s="1" t="s">
        <v>1039</v>
      </c>
      <c r="D19" s="1" t="s">
        <v>1029</v>
      </c>
      <c r="E19" s="1" t="s">
        <v>773</v>
      </c>
      <c r="G19" s="1" t="s">
        <v>66</v>
      </c>
      <c r="H19" s="1" t="s">
        <v>1040</v>
      </c>
      <c r="I19" s="1" t="s">
        <v>1041</v>
      </c>
      <c r="K19" s="1">
        <v>6</v>
      </c>
      <c r="L19" s="1" t="s">
        <v>774</v>
      </c>
      <c r="M19" s="1" t="s">
        <v>775</v>
      </c>
      <c r="N19" s="1" t="s">
        <v>776</v>
      </c>
      <c r="O19" s="1" t="s">
        <v>777</v>
      </c>
      <c r="P19" s="1" t="s">
        <v>778</v>
      </c>
      <c r="Q19" s="1" t="s">
        <v>1042</v>
      </c>
      <c r="R19" s="1" t="s">
        <v>1043</v>
      </c>
      <c r="S19" s="1">
        <v>4911</v>
      </c>
      <c r="T19" s="1">
        <v>221112</v>
      </c>
      <c r="U19" s="1">
        <v>110064514903</v>
      </c>
      <c r="V19" s="1" t="s">
        <v>1044</v>
      </c>
      <c r="W19" s="1" t="s">
        <v>1045</v>
      </c>
      <c r="X19" s="2">
        <v>42419</v>
      </c>
      <c r="Y19" s="2">
        <v>42580</v>
      </c>
      <c r="Z19" s="1" t="s">
        <v>90</v>
      </c>
      <c r="AB19" s="1" t="s">
        <v>1046</v>
      </c>
      <c r="AD19" s="1" t="s">
        <v>1048</v>
      </c>
      <c r="AE19" s="1">
        <v>15.21</v>
      </c>
      <c r="AF19" s="1" t="s">
        <v>225</v>
      </c>
      <c r="AG19" s="1">
        <v>231</v>
      </c>
      <c r="AH19" s="1" t="s">
        <v>126</v>
      </c>
      <c r="AI19" s="1" t="s">
        <v>1049</v>
      </c>
      <c r="AJ19" s="1" t="s">
        <v>87</v>
      </c>
      <c r="AK19" s="1" t="s">
        <v>88</v>
      </c>
      <c r="AL19" s="1" t="s">
        <v>89</v>
      </c>
      <c r="AM19" s="1">
        <v>10102</v>
      </c>
      <c r="AN19" s="1" t="s">
        <v>90</v>
      </c>
      <c r="AO19" s="1" t="s">
        <v>100</v>
      </c>
      <c r="AP19" s="5">
        <v>2</v>
      </c>
      <c r="AQ19" s="1" t="s">
        <v>113</v>
      </c>
      <c r="AS19" s="1" t="s">
        <v>94</v>
      </c>
      <c r="AT19" s="1" t="s">
        <v>115</v>
      </c>
      <c r="AU19" s="1" t="s">
        <v>96</v>
      </c>
      <c r="AV19" s="1">
        <v>0</v>
      </c>
      <c r="AW19" s="1" t="s">
        <v>95</v>
      </c>
      <c r="AX19" s="1">
        <v>0</v>
      </c>
      <c r="BA19" s="1">
        <v>0</v>
      </c>
      <c r="BD19" s="1">
        <v>0</v>
      </c>
      <c r="BE19" s="1">
        <v>0</v>
      </c>
      <c r="BF19" s="1" t="s">
        <v>96</v>
      </c>
      <c r="BH19" s="1" t="s">
        <v>1047</v>
      </c>
    </row>
    <row r="20" spans="1:60" x14ac:dyDescent="0.25">
      <c r="A20" s="1" t="s">
        <v>1051</v>
      </c>
      <c r="B20" s="1" t="s">
        <v>1052</v>
      </c>
      <c r="C20" s="1" t="s">
        <v>1053</v>
      </c>
      <c r="D20" s="1" t="s">
        <v>1054</v>
      </c>
      <c r="E20" s="1" t="s">
        <v>773</v>
      </c>
      <c r="G20" s="1" t="s">
        <v>66</v>
      </c>
      <c r="H20" s="1" t="s">
        <v>1011</v>
      </c>
      <c r="I20" s="1" t="s">
        <v>1055</v>
      </c>
      <c r="K20" s="1">
        <v>6</v>
      </c>
      <c r="L20" s="1" t="s">
        <v>774</v>
      </c>
      <c r="M20" s="1" t="s">
        <v>775</v>
      </c>
      <c r="N20" s="1" t="s">
        <v>776</v>
      </c>
      <c r="O20" s="1" t="s">
        <v>777</v>
      </c>
      <c r="P20" s="1" t="s">
        <v>778</v>
      </c>
      <c r="Q20" s="1" t="s">
        <v>1056</v>
      </c>
      <c r="R20" s="1" t="s">
        <v>1057</v>
      </c>
      <c r="S20" s="1">
        <v>4911</v>
      </c>
      <c r="T20" s="1">
        <v>221112</v>
      </c>
      <c r="U20" s="1">
        <v>110008149217</v>
      </c>
      <c r="V20" s="1" t="s">
        <v>747</v>
      </c>
      <c r="W20" s="1" t="s">
        <v>1058</v>
      </c>
      <c r="X20" s="2">
        <v>42419</v>
      </c>
      <c r="Y20" s="2">
        <v>42557</v>
      </c>
      <c r="Z20" s="1" t="s">
        <v>81</v>
      </c>
      <c r="AB20" s="1" t="s">
        <v>1059</v>
      </c>
      <c r="AD20" s="1" t="s">
        <v>1048</v>
      </c>
      <c r="AE20" s="1">
        <v>15.21</v>
      </c>
      <c r="AF20" s="1" t="s">
        <v>225</v>
      </c>
      <c r="AG20" s="1">
        <v>231</v>
      </c>
      <c r="AH20" s="1" t="s">
        <v>126</v>
      </c>
      <c r="AI20" s="1" t="s">
        <v>1060</v>
      </c>
      <c r="AJ20" s="1" t="s">
        <v>87</v>
      </c>
      <c r="AK20" s="1" t="s">
        <v>88</v>
      </c>
      <c r="AL20" s="1" t="s">
        <v>89</v>
      </c>
      <c r="AM20" s="1">
        <v>10102</v>
      </c>
      <c r="AN20" s="1" t="s">
        <v>90</v>
      </c>
      <c r="AO20" s="1" t="s">
        <v>100</v>
      </c>
      <c r="AP20" s="5">
        <v>2</v>
      </c>
      <c r="AQ20" s="1" t="s">
        <v>113</v>
      </c>
      <c r="AS20" s="1" t="s">
        <v>94</v>
      </c>
      <c r="AT20" s="1" t="s">
        <v>115</v>
      </c>
      <c r="AU20" s="1" t="s">
        <v>96</v>
      </c>
      <c r="AV20" s="1">
        <v>0</v>
      </c>
      <c r="AW20" s="1" t="s">
        <v>95</v>
      </c>
      <c r="AX20" s="1">
        <v>0</v>
      </c>
      <c r="BA20" s="1">
        <v>0</v>
      </c>
      <c r="BD20" s="1">
        <v>0</v>
      </c>
      <c r="BE20" s="1">
        <v>0</v>
      </c>
      <c r="BF20" s="1" t="s">
        <v>96</v>
      </c>
      <c r="BH20" s="1" t="s">
        <v>1050</v>
      </c>
    </row>
    <row r="21" spans="1:60" x14ac:dyDescent="0.25">
      <c r="A21" s="1" t="s">
        <v>780</v>
      </c>
      <c r="B21" s="1" t="s">
        <v>781</v>
      </c>
      <c r="C21" s="1" t="s">
        <v>782</v>
      </c>
      <c r="D21" s="1" t="s">
        <v>783</v>
      </c>
      <c r="E21" s="1" t="s">
        <v>773</v>
      </c>
      <c r="G21" s="1" t="s">
        <v>66</v>
      </c>
      <c r="K21" s="1">
        <v>6</v>
      </c>
      <c r="L21" s="1" t="s">
        <v>774</v>
      </c>
      <c r="M21" s="1" t="s">
        <v>775</v>
      </c>
      <c r="N21" s="1" t="s">
        <v>776</v>
      </c>
      <c r="O21" s="1" t="s">
        <v>777</v>
      </c>
      <c r="P21" s="1" t="s">
        <v>778</v>
      </c>
      <c r="Q21" s="1" t="s">
        <v>784</v>
      </c>
      <c r="R21" s="1">
        <v>83642</v>
      </c>
      <c r="S21" s="1">
        <v>4911</v>
      </c>
      <c r="T21" s="1">
        <v>221122</v>
      </c>
      <c r="U21" s="1" t="s">
        <v>785</v>
      </c>
      <c r="V21" s="1" t="s">
        <v>786</v>
      </c>
      <c r="W21" s="1" t="s">
        <v>787</v>
      </c>
      <c r="X21" s="2">
        <v>40123</v>
      </c>
      <c r="Y21" s="2">
        <v>40123</v>
      </c>
      <c r="Z21" s="1" t="s">
        <v>90</v>
      </c>
      <c r="AB21" s="1" t="s">
        <v>788</v>
      </c>
      <c r="AC21" s="1" t="s">
        <v>789</v>
      </c>
      <c r="AD21" s="1" t="s">
        <v>790</v>
      </c>
      <c r="AE21" s="1">
        <v>15.21</v>
      </c>
      <c r="AF21" s="1" t="s">
        <v>143</v>
      </c>
      <c r="AG21" s="1">
        <v>350</v>
      </c>
      <c r="AH21" s="1" t="s">
        <v>126</v>
      </c>
      <c r="AI21" s="1" t="s">
        <v>791</v>
      </c>
      <c r="AJ21" s="1" t="s">
        <v>87</v>
      </c>
      <c r="AK21" s="1" t="s">
        <v>88</v>
      </c>
      <c r="AL21" s="1" t="s">
        <v>89</v>
      </c>
      <c r="AM21" s="1">
        <v>10102</v>
      </c>
      <c r="AN21" s="1" t="s">
        <v>90</v>
      </c>
      <c r="AO21" s="1" t="s">
        <v>779</v>
      </c>
      <c r="AP21" s="5">
        <v>2</v>
      </c>
      <c r="AQ21" s="1" t="s">
        <v>147</v>
      </c>
      <c r="AR21" s="1" t="s">
        <v>792</v>
      </c>
      <c r="AS21" s="1" t="s">
        <v>94</v>
      </c>
      <c r="AV21" s="1">
        <v>0</v>
      </c>
      <c r="AW21" s="1" t="s">
        <v>233</v>
      </c>
      <c r="AX21" s="1">
        <v>0</v>
      </c>
      <c r="BA21" s="1">
        <v>0</v>
      </c>
      <c r="BD21" s="1">
        <v>0</v>
      </c>
      <c r="BE21" s="1">
        <v>0</v>
      </c>
      <c r="BF21" s="1" t="s">
        <v>96</v>
      </c>
    </row>
    <row r="22" spans="1:60" x14ac:dyDescent="0.25">
      <c r="A22" s="1" t="s">
        <v>793</v>
      </c>
      <c r="B22" s="1" t="s">
        <v>794</v>
      </c>
      <c r="C22" s="1" t="s">
        <v>795</v>
      </c>
      <c r="D22" s="1" t="s">
        <v>796</v>
      </c>
      <c r="E22" s="1" t="s">
        <v>773</v>
      </c>
      <c r="F22" s="1">
        <v>75126</v>
      </c>
      <c r="G22" s="1" t="s">
        <v>66</v>
      </c>
      <c r="K22" s="1">
        <v>6</v>
      </c>
      <c r="L22" s="1" t="s">
        <v>774</v>
      </c>
      <c r="M22" s="1" t="s">
        <v>775</v>
      </c>
      <c r="N22" s="1" t="s">
        <v>776</v>
      </c>
      <c r="O22" s="1" t="s">
        <v>777</v>
      </c>
      <c r="P22" s="1" t="s">
        <v>778</v>
      </c>
      <c r="Q22" s="1" t="s">
        <v>784</v>
      </c>
      <c r="R22" s="1">
        <v>83207</v>
      </c>
      <c r="S22" s="1">
        <v>4911</v>
      </c>
      <c r="T22" s="1">
        <v>221122</v>
      </c>
      <c r="U22" s="1" t="s">
        <v>123</v>
      </c>
      <c r="V22" s="1" t="s">
        <v>797</v>
      </c>
      <c r="W22" s="1" t="s">
        <v>798</v>
      </c>
      <c r="X22" s="2">
        <v>40123</v>
      </c>
      <c r="Y22" s="2">
        <v>40123</v>
      </c>
      <c r="Z22" s="1" t="s">
        <v>90</v>
      </c>
      <c r="AB22" s="1" t="s">
        <v>799</v>
      </c>
      <c r="AC22" s="1" t="s">
        <v>800</v>
      </c>
      <c r="AD22" s="1" t="s">
        <v>790</v>
      </c>
      <c r="AE22" s="1">
        <v>15.21</v>
      </c>
      <c r="AF22" s="1" t="s">
        <v>143</v>
      </c>
      <c r="AG22" s="1">
        <v>250</v>
      </c>
      <c r="AH22" s="1" t="s">
        <v>126</v>
      </c>
      <c r="AI22" s="1" t="s">
        <v>801</v>
      </c>
      <c r="AJ22" s="1" t="s">
        <v>87</v>
      </c>
      <c r="AK22" s="1" t="s">
        <v>88</v>
      </c>
      <c r="AL22" s="1" t="s">
        <v>89</v>
      </c>
      <c r="AM22" s="1">
        <v>10102</v>
      </c>
      <c r="AN22" s="1" t="s">
        <v>90</v>
      </c>
      <c r="AO22" s="1" t="s">
        <v>779</v>
      </c>
      <c r="AP22" s="5">
        <v>2</v>
      </c>
      <c r="AQ22" s="1" t="s">
        <v>147</v>
      </c>
      <c r="AR22" s="1" t="s">
        <v>802</v>
      </c>
      <c r="AS22" s="1" t="s">
        <v>94</v>
      </c>
      <c r="AU22" s="1" t="s">
        <v>96</v>
      </c>
      <c r="AV22" s="1">
        <v>0</v>
      </c>
      <c r="AW22" s="1" t="s">
        <v>96</v>
      </c>
      <c r="AX22" s="1">
        <v>0</v>
      </c>
      <c r="BA22" s="1">
        <v>0</v>
      </c>
      <c r="BD22" s="1">
        <v>0</v>
      </c>
      <c r="BE22" s="1">
        <v>0</v>
      </c>
      <c r="BF22" s="1" t="s">
        <v>96</v>
      </c>
    </row>
    <row r="23" spans="1:60" x14ac:dyDescent="0.25">
      <c r="A23" s="1" t="s">
        <v>803</v>
      </c>
      <c r="B23" s="1" t="s">
        <v>804</v>
      </c>
      <c r="C23" s="1" t="s">
        <v>805</v>
      </c>
      <c r="D23" s="1" t="s">
        <v>806</v>
      </c>
      <c r="E23" s="1" t="s">
        <v>773</v>
      </c>
      <c r="F23" s="1">
        <v>77354</v>
      </c>
      <c r="G23" s="1" t="s">
        <v>66</v>
      </c>
      <c r="K23" s="1">
        <v>6</v>
      </c>
      <c r="L23" s="1" t="s">
        <v>774</v>
      </c>
      <c r="M23" s="1" t="s">
        <v>775</v>
      </c>
      <c r="N23" s="1" t="s">
        <v>776</v>
      </c>
      <c r="O23" s="1" t="s">
        <v>777</v>
      </c>
      <c r="P23" s="1" t="s">
        <v>778</v>
      </c>
      <c r="Q23" s="1" t="s">
        <v>784</v>
      </c>
      <c r="R23" s="1">
        <v>83378</v>
      </c>
      <c r="S23" s="1">
        <v>4911</v>
      </c>
      <c r="T23" s="1">
        <v>221122</v>
      </c>
      <c r="U23" s="1" t="s">
        <v>123</v>
      </c>
      <c r="V23" s="1" t="s">
        <v>807</v>
      </c>
      <c r="W23" s="1" t="s">
        <v>808</v>
      </c>
      <c r="X23" s="2">
        <v>40123</v>
      </c>
      <c r="Y23" s="2">
        <v>40123</v>
      </c>
      <c r="Z23" s="1" t="s">
        <v>90</v>
      </c>
      <c r="AB23" s="1" t="s">
        <v>809</v>
      </c>
      <c r="AC23" s="1" t="s">
        <v>810</v>
      </c>
      <c r="AD23" s="1" t="s">
        <v>790</v>
      </c>
      <c r="AE23" s="1">
        <v>15.21</v>
      </c>
      <c r="AF23" s="1" t="s">
        <v>143</v>
      </c>
      <c r="AG23" s="1">
        <v>275</v>
      </c>
      <c r="AH23" s="1" t="s">
        <v>126</v>
      </c>
      <c r="AI23" s="1" t="s">
        <v>811</v>
      </c>
      <c r="AJ23" s="1" t="s">
        <v>87</v>
      </c>
      <c r="AK23" s="1" t="s">
        <v>88</v>
      </c>
      <c r="AL23" s="1" t="s">
        <v>89</v>
      </c>
      <c r="AM23" s="1">
        <v>10102</v>
      </c>
      <c r="AN23" s="1" t="s">
        <v>90</v>
      </c>
      <c r="AO23" s="1" t="s">
        <v>779</v>
      </c>
      <c r="AP23" s="5">
        <v>2</v>
      </c>
      <c r="AQ23" s="1" t="s">
        <v>147</v>
      </c>
      <c r="AR23" s="1" t="s">
        <v>802</v>
      </c>
      <c r="AS23" s="1" t="s">
        <v>94</v>
      </c>
      <c r="AV23" s="1">
        <v>0</v>
      </c>
      <c r="AW23" s="1" t="s">
        <v>96</v>
      </c>
      <c r="AX23" s="1">
        <v>0</v>
      </c>
      <c r="BA23" s="1">
        <v>0</v>
      </c>
      <c r="BD23" s="1">
        <v>0</v>
      </c>
      <c r="BE23" s="1">
        <v>0</v>
      </c>
      <c r="BF23" s="1" t="s">
        <v>96</v>
      </c>
    </row>
    <row r="24" spans="1:60" x14ac:dyDescent="0.25">
      <c r="A24" s="1" t="s">
        <v>831</v>
      </c>
      <c r="B24" s="1" t="s">
        <v>832</v>
      </c>
      <c r="C24" s="1" t="s">
        <v>833</v>
      </c>
      <c r="D24" s="1" t="s">
        <v>834</v>
      </c>
      <c r="E24" s="1" t="s">
        <v>773</v>
      </c>
      <c r="G24" s="1" t="s">
        <v>66</v>
      </c>
      <c r="H24" s="1" t="s">
        <v>835</v>
      </c>
      <c r="I24" s="1" t="s">
        <v>836</v>
      </c>
      <c r="K24" s="1">
        <v>6</v>
      </c>
      <c r="L24" s="1" t="s">
        <v>774</v>
      </c>
      <c r="M24" s="1" t="s">
        <v>775</v>
      </c>
      <c r="N24" s="1" t="s">
        <v>776</v>
      </c>
      <c r="O24" s="1" t="s">
        <v>777</v>
      </c>
      <c r="P24" s="1" t="s">
        <v>778</v>
      </c>
      <c r="Q24" s="1" t="s">
        <v>827</v>
      </c>
      <c r="R24" s="1" t="s">
        <v>837</v>
      </c>
      <c r="S24" s="1">
        <v>4911</v>
      </c>
      <c r="T24" s="1">
        <v>221112</v>
      </c>
      <c r="U24" s="1">
        <v>110001866641</v>
      </c>
      <c r="V24" s="1" t="s">
        <v>500</v>
      </c>
      <c r="W24" s="1" t="s">
        <v>838</v>
      </c>
      <c r="X24" s="2">
        <v>41227</v>
      </c>
      <c r="Y24" s="2">
        <v>41542</v>
      </c>
      <c r="Z24" s="1" t="s">
        <v>81</v>
      </c>
      <c r="AB24" s="1" t="s">
        <v>839</v>
      </c>
      <c r="AC24" s="1">
        <v>96336</v>
      </c>
      <c r="AD24" s="1" t="s">
        <v>840</v>
      </c>
      <c r="AE24" s="1">
        <v>15.21</v>
      </c>
      <c r="AF24" s="1" t="s">
        <v>225</v>
      </c>
      <c r="AG24" s="1">
        <v>195</v>
      </c>
      <c r="AH24" s="1" t="s">
        <v>126</v>
      </c>
      <c r="AI24" s="1" t="s">
        <v>841</v>
      </c>
      <c r="AJ24" s="1" t="s">
        <v>87</v>
      </c>
      <c r="AK24" s="1" t="s">
        <v>88</v>
      </c>
      <c r="AL24" s="1" t="s">
        <v>89</v>
      </c>
      <c r="AM24" s="1">
        <v>10102</v>
      </c>
      <c r="AN24" s="1" t="s">
        <v>90</v>
      </c>
      <c r="AO24" s="1" t="s">
        <v>828</v>
      </c>
      <c r="AP24" s="5">
        <v>2</v>
      </c>
      <c r="AQ24" s="1" t="s">
        <v>147</v>
      </c>
      <c r="AR24" s="1" t="s">
        <v>830</v>
      </c>
      <c r="AS24" s="1" t="s">
        <v>94</v>
      </c>
      <c r="AU24" s="1" t="s">
        <v>96</v>
      </c>
      <c r="AV24" s="1">
        <v>0</v>
      </c>
      <c r="AW24" s="1" t="s">
        <v>95</v>
      </c>
      <c r="AX24" s="1">
        <v>0</v>
      </c>
      <c r="BA24" s="1">
        <v>0</v>
      </c>
      <c r="BD24" s="1">
        <v>0</v>
      </c>
      <c r="BE24" s="1">
        <v>0</v>
      </c>
      <c r="BF24" s="1" t="s">
        <v>96</v>
      </c>
    </row>
    <row r="25" spans="1:60" x14ac:dyDescent="0.25">
      <c r="A25" s="1" t="s">
        <v>842</v>
      </c>
      <c r="B25" s="1" t="s">
        <v>843</v>
      </c>
      <c r="C25" s="1" t="s">
        <v>844</v>
      </c>
      <c r="D25" s="1" t="s">
        <v>845</v>
      </c>
      <c r="E25" s="1" t="s">
        <v>773</v>
      </c>
      <c r="G25" s="1" t="s">
        <v>66</v>
      </c>
      <c r="H25" s="1" t="s">
        <v>846</v>
      </c>
      <c r="I25" s="1" t="s">
        <v>847</v>
      </c>
      <c r="K25" s="1">
        <v>6</v>
      </c>
      <c r="L25" s="1" t="s">
        <v>774</v>
      </c>
      <c r="M25" s="1" t="s">
        <v>775</v>
      </c>
      <c r="N25" s="1" t="s">
        <v>776</v>
      </c>
      <c r="O25" s="1" t="s">
        <v>777</v>
      </c>
      <c r="P25" s="1" t="s">
        <v>778</v>
      </c>
      <c r="Q25" s="1" t="s">
        <v>848</v>
      </c>
      <c r="R25" s="1" t="s">
        <v>849</v>
      </c>
      <c r="S25" s="1">
        <v>4911</v>
      </c>
      <c r="V25" s="1" t="s">
        <v>850</v>
      </c>
      <c r="W25" s="1" t="s">
        <v>851</v>
      </c>
      <c r="X25" s="2">
        <v>41599</v>
      </c>
      <c r="Y25" s="2">
        <v>43056</v>
      </c>
      <c r="Z25" s="1" t="s">
        <v>90</v>
      </c>
      <c r="AB25" s="1" t="s">
        <v>852</v>
      </c>
      <c r="AC25" s="1">
        <v>103839</v>
      </c>
      <c r="AD25" s="1" t="s">
        <v>853</v>
      </c>
      <c r="AE25" s="1">
        <v>15.21</v>
      </c>
      <c r="AF25" s="1" t="s">
        <v>225</v>
      </c>
      <c r="AG25" s="1">
        <v>700</v>
      </c>
      <c r="AH25" s="1" t="s">
        <v>126</v>
      </c>
      <c r="AI25" s="1" t="s">
        <v>854</v>
      </c>
      <c r="AJ25" s="1" t="s">
        <v>87</v>
      </c>
      <c r="AK25" s="1" t="s">
        <v>88</v>
      </c>
      <c r="AL25" s="1" t="s">
        <v>89</v>
      </c>
      <c r="AM25" s="1">
        <v>10102</v>
      </c>
      <c r="AN25" s="1" t="s">
        <v>90</v>
      </c>
      <c r="AO25" s="1" t="s">
        <v>855</v>
      </c>
      <c r="AP25" s="5">
        <v>2</v>
      </c>
      <c r="AQ25" s="1" t="s">
        <v>147</v>
      </c>
      <c r="AR25" s="1" t="s">
        <v>856</v>
      </c>
      <c r="AS25" s="1" t="s">
        <v>94</v>
      </c>
      <c r="AU25" s="1" t="s">
        <v>96</v>
      </c>
      <c r="AV25" s="1">
        <v>0</v>
      </c>
      <c r="AW25" s="1" t="s">
        <v>95</v>
      </c>
      <c r="AX25" s="1">
        <v>0</v>
      </c>
      <c r="BA25" s="1">
        <v>0</v>
      </c>
      <c r="BD25" s="1">
        <v>0</v>
      </c>
      <c r="BE25" s="1">
        <v>0</v>
      </c>
      <c r="BF25" s="1" t="s">
        <v>96</v>
      </c>
    </row>
    <row r="26" spans="1:60" x14ac:dyDescent="0.25">
      <c r="A26" s="1" t="s">
        <v>857</v>
      </c>
      <c r="B26" s="1" t="s">
        <v>858</v>
      </c>
      <c r="C26" s="1" t="s">
        <v>859</v>
      </c>
      <c r="D26" s="1" t="s">
        <v>860</v>
      </c>
      <c r="E26" s="1" t="s">
        <v>773</v>
      </c>
      <c r="F26" s="1">
        <v>79565</v>
      </c>
      <c r="G26" s="1" t="s">
        <v>66</v>
      </c>
      <c r="H26" s="1" t="s">
        <v>861</v>
      </c>
      <c r="I26" s="1" t="s">
        <v>862</v>
      </c>
      <c r="K26" s="1">
        <v>6</v>
      </c>
      <c r="L26" s="1" t="s">
        <v>774</v>
      </c>
      <c r="M26" s="1" t="s">
        <v>775</v>
      </c>
      <c r="N26" s="1" t="s">
        <v>776</v>
      </c>
      <c r="O26" s="1" t="s">
        <v>777</v>
      </c>
      <c r="P26" s="1" t="s">
        <v>778</v>
      </c>
      <c r="Q26" s="1" t="s">
        <v>863</v>
      </c>
      <c r="R26" s="1" t="s">
        <v>864</v>
      </c>
      <c r="S26" s="1">
        <v>3511</v>
      </c>
      <c r="V26" s="1" t="s">
        <v>865</v>
      </c>
      <c r="W26" s="1" t="s">
        <v>866</v>
      </c>
      <c r="X26" s="2">
        <v>41803</v>
      </c>
      <c r="Y26" s="2">
        <v>43056</v>
      </c>
      <c r="Z26" s="1" t="s">
        <v>95</v>
      </c>
      <c r="AB26" s="1" t="s">
        <v>867</v>
      </c>
      <c r="AC26" s="1" t="s">
        <v>868</v>
      </c>
      <c r="AD26" s="1" t="s">
        <v>869</v>
      </c>
      <c r="AE26" s="1">
        <v>15.21</v>
      </c>
      <c r="AF26" s="1" t="s">
        <v>85</v>
      </c>
      <c r="AG26" s="1">
        <v>230.7</v>
      </c>
      <c r="AH26" s="1" t="s">
        <v>126</v>
      </c>
      <c r="AI26" s="1" t="s">
        <v>870</v>
      </c>
      <c r="AJ26" s="1" t="s">
        <v>87</v>
      </c>
      <c r="AK26" s="1" t="s">
        <v>88</v>
      </c>
      <c r="AL26" s="1" t="s">
        <v>89</v>
      </c>
      <c r="AM26" s="1">
        <v>10102</v>
      </c>
      <c r="AN26" s="1" t="s">
        <v>90</v>
      </c>
      <c r="AO26" s="1" t="s">
        <v>828</v>
      </c>
      <c r="AP26" s="5">
        <v>2</v>
      </c>
      <c r="AQ26" s="1" t="s">
        <v>147</v>
      </c>
      <c r="AR26" s="1" t="s">
        <v>871</v>
      </c>
      <c r="AS26" s="1" t="s">
        <v>94</v>
      </c>
      <c r="AU26" s="1" t="s">
        <v>96</v>
      </c>
      <c r="AV26" s="1">
        <v>0</v>
      </c>
      <c r="AW26" s="1" t="s">
        <v>95</v>
      </c>
      <c r="AX26" s="1">
        <v>0</v>
      </c>
      <c r="BA26" s="1">
        <v>0</v>
      </c>
      <c r="BD26" s="1">
        <v>0</v>
      </c>
      <c r="BE26" s="1">
        <v>0</v>
      </c>
      <c r="BF26" s="1" t="s">
        <v>96</v>
      </c>
    </row>
    <row r="27" spans="1:60" x14ac:dyDescent="0.25">
      <c r="A27" s="1" t="s">
        <v>886</v>
      </c>
      <c r="B27" s="1" t="s">
        <v>887</v>
      </c>
      <c r="C27" s="1" t="s">
        <v>888</v>
      </c>
      <c r="D27" s="1" t="s">
        <v>889</v>
      </c>
      <c r="E27" s="1" t="s">
        <v>773</v>
      </c>
      <c r="G27" s="1" t="s">
        <v>66</v>
      </c>
      <c r="H27" s="1" t="s">
        <v>890</v>
      </c>
      <c r="I27" s="1" t="s">
        <v>891</v>
      </c>
      <c r="K27" s="1">
        <v>6</v>
      </c>
      <c r="L27" s="1" t="s">
        <v>774</v>
      </c>
      <c r="M27" s="1" t="s">
        <v>775</v>
      </c>
      <c r="N27" s="1" t="s">
        <v>776</v>
      </c>
      <c r="O27" s="1" t="s">
        <v>777</v>
      </c>
      <c r="P27" s="1" t="s">
        <v>778</v>
      </c>
      <c r="Q27" s="1" t="s">
        <v>827</v>
      </c>
      <c r="R27" s="1" t="s">
        <v>892</v>
      </c>
      <c r="S27" s="1">
        <v>1321</v>
      </c>
      <c r="T27" s="1">
        <v>211112</v>
      </c>
      <c r="U27" s="1">
        <v>110027375105</v>
      </c>
      <c r="V27" s="1" t="s">
        <v>893</v>
      </c>
      <c r="W27" s="1" t="s">
        <v>894</v>
      </c>
      <c r="X27" s="2">
        <v>42076</v>
      </c>
      <c r="Y27" s="2">
        <v>42499</v>
      </c>
      <c r="Z27" s="1" t="s">
        <v>90</v>
      </c>
      <c r="AB27" s="1" t="s">
        <v>895</v>
      </c>
      <c r="AD27" s="1" t="s">
        <v>654</v>
      </c>
      <c r="AE27" s="1">
        <v>15.21</v>
      </c>
      <c r="AF27" s="1" t="s">
        <v>225</v>
      </c>
      <c r="AG27" s="1">
        <v>87</v>
      </c>
      <c r="AH27" s="1" t="s">
        <v>126</v>
      </c>
      <c r="AI27" s="1" t="s">
        <v>896</v>
      </c>
      <c r="AJ27" s="1" t="s">
        <v>87</v>
      </c>
      <c r="AK27" s="1" t="s">
        <v>88</v>
      </c>
      <c r="AL27" s="1" t="s">
        <v>89</v>
      </c>
      <c r="AM27" s="1">
        <v>10102</v>
      </c>
      <c r="AN27" s="1" t="s">
        <v>90</v>
      </c>
      <c r="AO27" s="1" t="s">
        <v>100</v>
      </c>
      <c r="AP27" s="5">
        <v>2</v>
      </c>
      <c r="AQ27" s="1" t="s">
        <v>147</v>
      </c>
      <c r="AR27" s="1" t="s">
        <v>897</v>
      </c>
      <c r="AS27" s="1" t="s">
        <v>94</v>
      </c>
      <c r="AU27" s="1" t="s">
        <v>95</v>
      </c>
      <c r="AV27" s="1">
        <v>0</v>
      </c>
      <c r="AW27" s="1" t="s">
        <v>95</v>
      </c>
      <c r="AX27" s="1">
        <v>0</v>
      </c>
      <c r="BA27" s="1">
        <v>0</v>
      </c>
      <c r="BD27" s="1">
        <v>0</v>
      </c>
      <c r="BE27" s="1">
        <v>0</v>
      </c>
      <c r="BF27" s="1" t="s">
        <v>96</v>
      </c>
      <c r="BH27" s="1" t="s">
        <v>898</v>
      </c>
    </row>
    <row r="28" spans="1:60" x14ac:dyDescent="0.25">
      <c r="A28" s="1" t="s">
        <v>925</v>
      </c>
      <c r="B28" s="1" t="s">
        <v>926</v>
      </c>
      <c r="C28" s="1" t="s">
        <v>927</v>
      </c>
      <c r="D28" s="1" t="s">
        <v>443</v>
      </c>
      <c r="E28" s="1" t="s">
        <v>773</v>
      </c>
      <c r="G28" s="1" t="s">
        <v>66</v>
      </c>
      <c r="H28" s="1" t="s">
        <v>928</v>
      </c>
      <c r="I28" s="1" t="s">
        <v>929</v>
      </c>
      <c r="K28" s="1">
        <v>6</v>
      </c>
      <c r="L28" s="1" t="s">
        <v>774</v>
      </c>
      <c r="M28" s="1" t="s">
        <v>775</v>
      </c>
      <c r="N28" s="1" t="s">
        <v>776</v>
      </c>
      <c r="O28" s="1" t="s">
        <v>777</v>
      </c>
      <c r="P28" s="1" t="s">
        <v>778</v>
      </c>
      <c r="Q28" s="1" t="s">
        <v>930</v>
      </c>
      <c r="R28" s="1" t="s">
        <v>931</v>
      </c>
      <c r="S28" s="1">
        <v>4911</v>
      </c>
      <c r="T28" s="1">
        <v>221112</v>
      </c>
      <c r="U28" s="1" t="s">
        <v>465</v>
      </c>
      <c r="V28" s="1" t="s">
        <v>932</v>
      </c>
      <c r="W28" s="1" t="s">
        <v>933</v>
      </c>
      <c r="X28" s="2">
        <v>42083</v>
      </c>
      <c r="Y28" s="2">
        <v>42499</v>
      </c>
      <c r="Z28" s="1" t="s">
        <v>90</v>
      </c>
      <c r="AB28" s="1" t="s">
        <v>934</v>
      </c>
      <c r="AD28" s="1" t="s">
        <v>935</v>
      </c>
      <c r="AE28" s="1">
        <v>15.21</v>
      </c>
      <c r="AF28" s="1" t="s">
        <v>225</v>
      </c>
      <c r="AG28" s="1">
        <v>650</v>
      </c>
      <c r="AH28" s="1" t="s">
        <v>126</v>
      </c>
      <c r="AI28" s="1" t="s">
        <v>936</v>
      </c>
      <c r="AJ28" s="1" t="s">
        <v>87</v>
      </c>
      <c r="AK28" s="1" t="s">
        <v>88</v>
      </c>
      <c r="AL28" s="1" t="s">
        <v>89</v>
      </c>
      <c r="AM28" s="1">
        <v>10102</v>
      </c>
      <c r="AN28" s="1" t="s">
        <v>90</v>
      </c>
      <c r="AO28" s="1" t="s">
        <v>100</v>
      </c>
      <c r="AP28" s="5">
        <v>2</v>
      </c>
      <c r="AQ28" s="1" t="s">
        <v>147</v>
      </c>
      <c r="AR28" s="1" t="s">
        <v>937</v>
      </c>
      <c r="AS28" s="1" t="s">
        <v>94</v>
      </c>
      <c r="AU28" s="1" t="s">
        <v>96</v>
      </c>
      <c r="AV28" s="1">
        <v>0</v>
      </c>
      <c r="AW28" s="1" t="s">
        <v>95</v>
      </c>
      <c r="AX28" s="1">
        <v>0</v>
      </c>
      <c r="BA28" s="1">
        <v>0</v>
      </c>
      <c r="BD28" s="1">
        <v>0</v>
      </c>
      <c r="BE28" s="1">
        <v>0</v>
      </c>
      <c r="BF28" s="1" t="s">
        <v>96</v>
      </c>
    </row>
    <row r="29" spans="1:60" x14ac:dyDescent="0.25">
      <c r="A29" s="1" t="s">
        <v>950</v>
      </c>
      <c r="B29" s="1" t="s">
        <v>951</v>
      </c>
      <c r="C29" s="1" t="s">
        <v>952</v>
      </c>
      <c r="D29" s="1" t="s">
        <v>953</v>
      </c>
      <c r="E29" s="1" t="s">
        <v>773</v>
      </c>
      <c r="G29" s="1" t="s">
        <v>66</v>
      </c>
      <c r="H29" s="1" t="s">
        <v>954</v>
      </c>
      <c r="I29" s="1" t="s">
        <v>955</v>
      </c>
      <c r="K29" s="1">
        <v>6</v>
      </c>
      <c r="L29" s="1" t="s">
        <v>774</v>
      </c>
      <c r="M29" s="1" t="s">
        <v>775</v>
      </c>
      <c r="N29" s="1" t="s">
        <v>776</v>
      </c>
      <c r="O29" s="1" t="s">
        <v>777</v>
      </c>
      <c r="P29" s="1" t="s">
        <v>778</v>
      </c>
      <c r="Q29" s="1" t="s">
        <v>848</v>
      </c>
      <c r="R29" s="1" t="s">
        <v>956</v>
      </c>
      <c r="S29" s="1">
        <v>4911</v>
      </c>
      <c r="T29" s="1">
        <v>221112</v>
      </c>
      <c r="U29" s="1">
        <v>110000501154</v>
      </c>
      <c r="V29" s="1" t="s">
        <v>957</v>
      </c>
      <c r="W29" s="1" t="s">
        <v>958</v>
      </c>
      <c r="X29" s="2">
        <v>42083</v>
      </c>
      <c r="Y29" s="2">
        <v>42499</v>
      </c>
      <c r="Z29" s="1" t="s">
        <v>81</v>
      </c>
      <c r="AB29" s="1" t="s">
        <v>959</v>
      </c>
      <c r="AD29" s="1" t="s">
        <v>853</v>
      </c>
      <c r="AE29" s="1">
        <v>15.21</v>
      </c>
      <c r="AF29" s="1" t="s">
        <v>225</v>
      </c>
      <c r="AG29" s="1">
        <v>197</v>
      </c>
      <c r="AH29" s="1" t="s">
        <v>126</v>
      </c>
      <c r="AI29" s="1" t="s">
        <v>960</v>
      </c>
      <c r="AJ29" s="1" t="s">
        <v>87</v>
      </c>
      <c r="AK29" s="1" t="s">
        <v>88</v>
      </c>
      <c r="AL29" s="1" t="s">
        <v>89</v>
      </c>
      <c r="AM29" s="1">
        <v>10102</v>
      </c>
      <c r="AN29" s="1" t="s">
        <v>90</v>
      </c>
      <c r="AO29" s="1" t="s">
        <v>100</v>
      </c>
      <c r="AP29" s="5">
        <v>2</v>
      </c>
      <c r="AQ29" s="1" t="s">
        <v>147</v>
      </c>
      <c r="AR29" s="1" t="s">
        <v>937</v>
      </c>
      <c r="AS29" s="1" t="s">
        <v>94</v>
      </c>
      <c r="AU29" s="1" t="s">
        <v>96</v>
      </c>
      <c r="AV29" s="1">
        <v>0</v>
      </c>
      <c r="AW29" s="1" t="s">
        <v>95</v>
      </c>
      <c r="AX29" s="1">
        <v>3.5</v>
      </c>
      <c r="AY29" s="1" t="s">
        <v>147</v>
      </c>
      <c r="AZ29" s="1" t="s">
        <v>924</v>
      </c>
      <c r="BA29" s="1">
        <v>0</v>
      </c>
      <c r="BD29" s="1">
        <v>0</v>
      </c>
      <c r="BE29" s="1">
        <v>0</v>
      </c>
      <c r="BF29" s="1" t="s">
        <v>96</v>
      </c>
    </row>
    <row r="30" spans="1:60" x14ac:dyDescent="0.25">
      <c r="A30" s="1" t="s">
        <v>961</v>
      </c>
      <c r="B30" s="1" t="s">
        <v>962</v>
      </c>
      <c r="C30" s="1" t="s">
        <v>963</v>
      </c>
      <c r="D30" s="1" t="s">
        <v>964</v>
      </c>
      <c r="E30" s="1" t="s">
        <v>773</v>
      </c>
      <c r="G30" s="1" t="s">
        <v>66</v>
      </c>
      <c r="H30" s="1" t="s">
        <v>965</v>
      </c>
      <c r="I30" s="1" t="s">
        <v>966</v>
      </c>
      <c r="K30" s="1">
        <v>6</v>
      </c>
      <c r="L30" s="1" t="s">
        <v>774</v>
      </c>
      <c r="M30" s="1" t="s">
        <v>775</v>
      </c>
      <c r="N30" s="1" t="s">
        <v>776</v>
      </c>
      <c r="O30" s="1" t="s">
        <v>777</v>
      </c>
      <c r="P30" s="1" t="s">
        <v>778</v>
      </c>
      <c r="Q30" s="1" t="s">
        <v>967</v>
      </c>
      <c r="R30" s="1" t="s">
        <v>968</v>
      </c>
      <c r="S30" s="1">
        <v>4911</v>
      </c>
      <c r="T30" s="1">
        <v>221112</v>
      </c>
      <c r="U30" s="1">
        <v>110007199735</v>
      </c>
      <c r="V30" s="1" t="s">
        <v>969</v>
      </c>
      <c r="W30" s="1" t="s">
        <v>970</v>
      </c>
      <c r="X30" s="2">
        <v>42083</v>
      </c>
      <c r="Y30" s="2">
        <v>42499</v>
      </c>
      <c r="Z30" s="1" t="s">
        <v>81</v>
      </c>
      <c r="AB30" s="1" t="s">
        <v>971</v>
      </c>
      <c r="AD30" s="1" t="s">
        <v>853</v>
      </c>
      <c r="AE30" s="1">
        <v>15.21</v>
      </c>
      <c r="AF30" s="1" t="s">
        <v>225</v>
      </c>
      <c r="AG30" s="1">
        <v>497</v>
      </c>
      <c r="AH30" s="1" t="s">
        <v>126</v>
      </c>
      <c r="AI30" s="1" t="s">
        <v>972</v>
      </c>
      <c r="AJ30" s="1" t="s">
        <v>87</v>
      </c>
      <c r="AK30" s="1" t="s">
        <v>88</v>
      </c>
      <c r="AL30" s="1" t="s">
        <v>89</v>
      </c>
      <c r="AM30" s="1">
        <v>10102</v>
      </c>
      <c r="AN30" s="1" t="s">
        <v>90</v>
      </c>
      <c r="AO30" s="1" t="s">
        <v>100</v>
      </c>
      <c r="AP30" s="5">
        <v>2</v>
      </c>
      <c r="AQ30" s="1" t="s">
        <v>147</v>
      </c>
      <c r="AR30" s="1" t="s">
        <v>937</v>
      </c>
      <c r="AS30" s="1" t="s">
        <v>94</v>
      </c>
      <c r="AU30" s="1" t="s">
        <v>96</v>
      </c>
      <c r="AV30" s="1">
        <v>0</v>
      </c>
      <c r="AW30" s="1" t="s">
        <v>95</v>
      </c>
      <c r="AX30" s="1">
        <v>0</v>
      </c>
      <c r="BA30" s="1">
        <v>0</v>
      </c>
      <c r="BD30" s="1">
        <v>0</v>
      </c>
      <c r="BE30" s="1">
        <v>0</v>
      </c>
      <c r="BF30" s="1" t="s">
        <v>96</v>
      </c>
      <c r="BH30" s="1" t="s">
        <v>973</v>
      </c>
    </row>
    <row r="31" spans="1:60" x14ac:dyDescent="0.25">
      <c r="A31" s="1" t="s">
        <v>974</v>
      </c>
      <c r="B31" s="1" t="s">
        <v>975</v>
      </c>
      <c r="C31" s="1" t="s">
        <v>976</v>
      </c>
      <c r="D31" s="1" t="s">
        <v>443</v>
      </c>
      <c r="E31" s="1" t="s">
        <v>773</v>
      </c>
      <c r="G31" s="1" t="s">
        <v>66</v>
      </c>
      <c r="H31" s="1" t="s">
        <v>977</v>
      </c>
      <c r="I31" s="1" t="s">
        <v>978</v>
      </c>
      <c r="K31" s="1">
        <v>6</v>
      </c>
      <c r="L31" s="1" t="s">
        <v>774</v>
      </c>
      <c r="M31" s="1" t="s">
        <v>775</v>
      </c>
      <c r="N31" s="1" t="s">
        <v>776</v>
      </c>
      <c r="O31" s="1" t="s">
        <v>777</v>
      </c>
      <c r="P31" s="1" t="s">
        <v>778</v>
      </c>
      <c r="Q31" s="1" t="s">
        <v>930</v>
      </c>
      <c r="R31" s="1" t="s">
        <v>979</v>
      </c>
      <c r="S31" s="1">
        <v>4911</v>
      </c>
      <c r="T31" s="1">
        <v>221112</v>
      </c>
      <c r="U31" s="1" t="s">
        <v>465</v>
      </c>
      <c r="V31" s="1" t="s">
        <v>980</v>
      </c>
      <c r="W31" s="1" t="s">
        <v>981</v>
      </c>
      <c r="X31" s="2">
        <v>42083</v>
      </c>
      <c r="Y31" s="2">
        <v>42499</v>
      </c>
      <c r="Z31" s="1" t="s">
        <v>90</v>
      </c>
      <c r="AB31" s="1" t="s">
        <v>982</v>
      </c>
      <c r="AD31" s="1" t="s">
        <v>935</v>
      </c>
      <c r="AE31" s="1">
        <v>15.21</v>
      </c>
      <c r="AF31" s="1" t="s">
        <v>225</v>
      </c>
      <c r="AG31" s="1">
        <v>274</v>
      </c>
      <c r="AH31" s="1" t="s">
        <v>126</v>
      </c>
      <c r="AI31" s="1" t="s">
        <v>983</v>
      </c>
      <c r="AJ31" s="1" t="s">
        <v>87</v>
      </c>
      <c r="AK31" s="1" t="s">
        <v>88</v>
      </c>
      <c r="AL31" s="1" t="s">
        <v>89</v>
      </c>
      <c r="AM31" s="1">
        <v>10102</v>
      </c>
      <c r="AN31" s="1" t="s">
        <v>90</v>
      </c>
      <c r="AO31" s="1" t="s">
        <v>100</v>
      </c>
      <c r="AP31" s="5">
        <v>2</v>
      </c>
      <c r="AQ31" s="1" t="s">
        <v>147</v>
      </c>
      <c r="AR31" s="1" t="s">
        <v>937</v>
      </c>
      <c r="AS31" s="1" t="s">
        <v>94</v>
      </c>
      <c r="AU31" s="1" t="s">
        <v>96</v>
      </c>
      <c r="AV31" s="1">
        <v>0</v>
      </c>
      <c r="AW31" s="1" t="s">
        <v>95</v>
      </c>
      <c r="AX31" s="1">
        <v>0</v>
      </c>
      <c r="BA31" s="1">
        <v>0</v>
      </c>
      <c r="BD31" s="1">
        <v>0</v>
      </c>
      <c r="BE31" s="1">
        <v>0</v>
      </c>
      <c r="BF31" s="1" t="s">
        <v>96</v>
      </c>
    </row>
    <row r="32" spans="1:60" x14ac:dyDescent="0.25">
      <c r="A32" s="1" t="s">
        <v>984</v>
      </c>
      <c r="B32" s="1" t="s">
        <v>985</v>
      </c>
      <c r="C32" s="1" t="s">
        <v>986</v>
      </c>
      <c r="D32" s="1" t="s">
        <v>812</v>
      </c>
      <c r="E32" s="1" t="s">
        <v>773</v>
      </c>
      <c r="G32" s="1" t="s">
        <v>66</v>
      </c>
      <c r="H32" s="1" t="s">
        <v>987</v>
      </c>
      <c r="I32" s="1" t="s">
        <v>988</v>
      </c>
      <c r="K32" s="1">
        <v>6</v>
      </c>
      <c r="L32" s="1" t="s">
        <v>774</v>
      </c>
      <c r="M32" s="1" t="s">
        <v>775</v>
      </c>
      <c r="N32" s="1" t="s">
        <v>776</v>
      </c>
      <c r="O32" s="1" t="s">
        <v>777</v>
      </c>
      <c r="P32" s="1" t="s">
        <v>778</v>
      </c>
      <c r="Q32" s="1" t="s">
        <v>829</v>
      </c>
      <c r="R32" s="1" t="s">
        <v>989</v>
      </c>
      <c r="S32" s="1">
        <v>4911</v>
      </c>
      <c r="T32" s="1">
        <v>221112</v>
      </c>
      <c r="U32" s="1">
        <v>110034988413</v>
      </c>
      <c r="V32" s="1" t="s">
        <v>990</v>
      </c>
      <c r="W32" s="1" t="s">
        <v>991</v>
      </c>
      <c r="X32" s="2">
        <v>42083</v>
      </c>
      <c r="Y32" s="2">
        <v>42499</v>
      </c>
      <c r="Z32" s="1" t="s">
        <v>81</v>
      </c>
      <c r="AB32" s="1" t="s">
        <v>992</v>
      </c>
      <c r="AD32" s="1" t="s">
        <v>935</v>
      </c>
      <c r="AE32" s="1">
        <v>15.21</v>
      </c>
      <c r="AF32" s="1" t="s">
        <v>225</v>
      </c>
      <c r="AG32" s="1">
        <v>240</v>
      </c>
      <c r="AH32" s="1" t="s">
        <v>126</v>
      </c>
      <c r="AI32" s="1" t="s">
        <v>993</v>
      </c>
      <c r="AJ32" s="1" t="s">
        <v>87</v>
      </c>
      <c r="AK32" s="1" t="s">
        <v>88</v>
      </c>
      <c r="AL32" s="1" t="s">
        <v>89</v>
      </c>
      <c r="AM32" s="1">
        <v>10102</v>
      </c>
      <c r="AN32" s="1" t="s">
        <v>90</v>
      </c>
      <c r="AO32" s="1" t="s">
        <v>100</v>
      </c>
      <c r="AP32" s="5">
        <v>2</v>
      </c>
      <c r="AQ32" s="1" t="s">
        <v>147</v>
      </c>
      <c r="AR32" s="1" t="s">
        <v>937</v>
      </c>
      <c r="AS32" s="1" t="s">
        <v>94</v>
      </c>
      <c r="AU32" s="1" t="s">
        <v>96</v>
      </c>
      <c r="AV32" s="1">
        <v>0</v>
      </c>
      <c r="AW32" s="1" t="s">
        <v>95</v>
      </c>
      <c r="AX32" s="1">
        <v>0</v>
      </c>
      <c r="BA32" s="1">
        <v>0</v>
      </c>
      <c r="BD32" s="1">
        <v>0</v>
      </c>
      <c r="BE32" s="1">
        <v>0</v>
      </c>
      <c r="BF32" s="1" t="s">
        <v>96</v>
      </c>
      <c r="BH32" s="1" t="s">
        <v>973</v>
      </c>
    </row>
    <row r="33" spans="1:60" x14ac:dyDescent="0.25">
      <c r="A33" s="1" t="s">
        <v>661</v>
      </c>
      <c r="B33" s="1" t="s">
        <v>662</v>
      </c>
      <c r="C33" s="1" t="s">
        <v>663</v>
      </c>
      <c r="D33" s="1" t="s">
        <v>664</v>
      </c>
      <c r="E33" s="1" t="s">
        <v>665</v>
      </c>
      <c r="G33" s="1" t="s">
        <v>66</v>
      </c>
      <c r="I33" s="1">
        <v>5034648519</v>
      </c>
      <c r="J33" s="1" t="s">
        <v>666</v>
      </c>
      <c r="K33" s="1">
        <v>10</v>
      </c>
      <c r="L33" s="1" t="s">
        <v>667</v>
      </c>
      <c r="M33" s="1" t="s">
        <v>668</v>
      </c>
      <c r="N33" s="1" t="s">
        <v>669</v>
      </c>
      <c r="O33" s="1" t="s">
        <v>670</v>
      </c>
      <c r="P33" s="1" t="s">
        <v>671</v>
      </c>
      <c r="R33" s="1" t="s">
        <v>672</v>
      </c>
      <c r="S33" s="1">
        <v>4911</v>
      </c>
      <c r="T33" s="1">
        <v>221112</v>
      </c>
      <c r="U33" s="1" t="s">
        <v>241</v>
      </c>
      <c r="V33" s="1" t="s">
        <v>673</v>
      </c>
      <c r="W33" s="1" t="s">
        <v>674</v>
      </c>
      <c r="X33" s="2">
        <v>40648</v>
      </c>
      <c r="Y33" s="2">
        <v>40785</v>
      </c>
      <c r="Z33" s="1" t="s">
        <v>90</v>
      </c>
      <c r="AB33" s="1" t="s">
        <v>675</v>
      </c>
      <c r="AC33" s="1" t="s">
        <v>676</v>
      </c>
      <c r="AD33" s="1" t="s">
        <v>677</v>
      </c>
      <c r="AE33" s="1">
        <v>15.21</v>
      </c>
      <c r="AF33" s="1" t="s">
        <v>143</v>
      </c>
      <c r="AG33" s="1">
        <v>2866</v>
      </c>
      <c r="AH33" s="1" t="s">
        <v>99</v>
      </c>
      <c r="AJ33" s="1" t="s">
        <v>87</v>
      </c>
      <c r="AK33" s="1" t="s">
        <v>149</v>
      </c>
      <c r="AL33" s="1" t="s">
        <v>89</v>
      </c>
      <c r="AM33" s="1">
        <v>10102</v>
      </c>
      <c r="AN33" s="1" t="s">
        <v>90</v>
      </c>
      <c r="AO33" s="1" t="s">
        <v>678</v>
      </c>
      <c r="AP33" s="5">
        <v>2</v>
      </c>
      <c r="AQ33" s="1" t="s">
        <v>679</v>
      </c>
      <c r="AR33" s="1" t="s">
        <v>680</v>
      </c>
      <c r="AS33" s="1" t="s">
        <v>94</v>
      </c>
      <c r="AT33" s="1" t="s">
        <v>115</v>
      </c>
      <c r="AV33" s="1">
        <v>98</v>
      </c>
      <c r="AX33" s="1">
        <v>0</v>
      </c>
      <c r="BA33" s="1">
        <v>0</v>
      </c>
      <c r="BD33" s="1">
        <v>0</v>
      </c>
      <c r="BE33" s="1">
        <v>0</v>
      </c>
      <c r="BF33" s="1" t="s">
        <v>96</v>
      </c>
    </row>
    <row r="34" spans="1:60" x14ac:dyDescent="0.25">
      <c r="A34" s="1" t="s">
        <v>1078</v>
      </c>
      <c r="B34" s="1" t="s">
        <v>1079</v>
      </c>
      <c r="C34" s="1" t="s">
        <v>1080</v>
      </c>
      <c r="E34" s="1" t="s">
        <v>773</v>
      </c>
      <c r="G34" s="1" t="s">
        <v>66</v>
      </c>
      <c r="H34" s="1" t="s">
        <v>1081</v>
      </c>
      <c r="I34" s="1" t="s">
        <v>1082</v>
      </c>
      <c r="K34" s="1">
        <v>6</v>
      </c>
      <c r="L34" s="1" t="s">
        <v>774</v>
      </c>
      <c r="M34" s="1" t="s">
        <v>775</v>
      </c>
      <c r="N34" s="1" t="s">
        <v>776</v>
      </c>
      <c r="O34" s="1" t="s">
        <v>777</v>
      </c>
      <c r="P34" s="1" t="s">
        <v>778</v>
      </c>
      <c r="Q34" s="1" t="s">
        <v>1083</v>
      </c>
      <c r="R34" s="1" t="s">
        <v>1084</v>
      </c>
      <c r="S34" s="1">
        <v>4911</v>
      </c>
      <c r="T34" s="1">
        <v>221112</v>
      </c>
      <c r="U34" s="1" t="s">
        <v>1085</v>
      </c>
      <c r="V34" s="1" t="s">
        <v>1086</v>
      </c>
      <c r="W34" s="1" t="s">
        <v>1087</v>
      </c>
      <c r="X34" s="2">
        <v>42891</v>
      </c>
      <c r="Y34" s="2">
        <v>42898</v>
      </c>
      <c r="Z34" s="1" t="s">
        <v>90</v>
      </c>
      <c r="AB34" s="1" t="s">
        <v>1088</v>
      </c>
      <c r="AD34" s="1" t="s">
        <v>1090</v>
      </c>
      <c r="AE34" s="1">
        <v>15.21</v>
      </c>
      <c r="AF34" s="1" t="s">
        <v>143</v>
      </c>
      <c r="AG34" s="1">
        <v>426</v>
      </c>
      <c r="AH34" s="1" t="s">
        <v>126</v>
      </c>
      <c r="AI34" s="1" t="s">
        <v>1091</v>
      </c>
      <c r="AJ34" s="1" t="s">
        <v>87</v>
      </c>
      <c r="AK34" s="1" t="s">
        <v>88</v>
      </c>
      <c r="AL34" s="1" t="s">
        <v>89</v>
      </c>
      <c r="AM34" s="1">
        <v>10102</v>
      </c>
      <c r="AN34" s="1" t="s">
        <v>81</v>
      </c>
      <c r="AO34" s="1" t="s">
        <v>1092</v>
      </c>
      <c r="AP34" s="5">
        <v>2</v>
      </c>
      <c r="AQ34" s="1" t="s">
        <v>147</v>
      </c>
      <c r="AR34" s="1" t="s">
        <v>1089</v>
      </c>
      <c r="AS34" s="1" t="s">
        <v>94</v>
      </c>
      <c r="AU34" s="1" t="s">
        <v>96</v>
      </c>
      <c r="AV34" s="1">
        <v>0</v>
      </c>
      <c r="AW34" s="1" t="s">
        <v>95</v>
      </c>
      <c r="AX34" s="1">
        <v>0</v>
      </c>
      <c r="BA34" s="1">
        <v>0</v>
      </c>
      <c r="BD34" s="1">
        <v>0</v>
      </c>
      <c r="BE34" s="1">
        <v>0</v>
      </c>
      <c r="BF34" s="1" t="s">
        <v>96</v>
      </c>
    </row>
    <row r="35" spans="1:60" x14ac:dyDescent="0.25">
      <c r="A35" s="1" t="s">
        <v>1093</v>
      </c>
      <c r="B35" s="1" t="s">
        <v>1094</v>
      </c>
      <c r="C35" s="1" t="s">
        <v>1095</v>
      </c>
      <c r="D35" s="1" t="s">
        <v>1096</v>
      </c>
      <c r="E35" s="1" t="s">
        <v>1097</v>
      </c>
      <c r="F35" s="1">
        <v>22630</v>
      </c>
      <c r="G35" s="1" t="s">
        <v>66</v>
      </c>
      <c r="H35" s="1" t="s">
        <v>1098</v>
      </c>
      <c r="I35" s="1" t="s">
        <v>1099</v>
      </c>
      <c r="J35" s="1" t="s">
        <v>1100</v>
      </c>
      <c r="K35" s="1">
        <v>3</v>
      </c>
      <c r="L35" s="1" t="s">
        <v>1101</v>
      </c>
      <c r="M35" s="1" t="s">
        <v>1102</v>
      </c>
      <c r="N35" s="1" t="s">
        <v>1103</v>
      </c>
      <c r="O35" s="1" t="s">
        <v>1104</v>
      </c>
      <c r="P35" s="1" t="s">
        <v>1105</v>
      </c>
      <c r="Q35" s="1" t="s">
        <v>1106</v>
      </c>
      <c r="R35" s="1" t="s">
        <v>1107</v>
      </c>
      <c r="S35" s="1">
        <v>4911</v>
      </c>
      <c r="T35" s="1">
        <v>221112</v>
      </c>
      <c r="U35" s="1">
        <v>110040513110</v>
      </c>
      <c r="V35" s="1" t="s">
        <v>1108</v>
      </c>
      <c r="W35" s="1" t="s">
        <v>1109</v>
      </c>
      <c r="X35" s="2">
        <v>41180</v>
      </c>
      <c r="Y35" s="2">
        <v>42093</v>
      </c>
      <c r="Z35" s="1" t="s">
        <v>90</v>
      </c>
      <c r="AA35" s="1" t="s">
        <v>1110</v>
      </c>
      <c r="AB35" s="1" t="s">
        <v>1111</v>
      </c>
      <c r="AC35" s="1" t="s">
        <v>1112</v>
      </c>
      <c r="AD35" s="1" t="s">
        <v>1113</v>
      </c>
      <c r="AE35" s="1">
        <v>15.21</v>
      </c>
      <c r="AF35" s="1" t="s">
        <v>85</v>
      </c>
      <c r="AG35" s="1">
        <v>2996</v>
      </c>
      <c r="AH35" s="1" t="s">
        <v>99</v>
      </c>
      <c r="AI35" s="1" t="s">
        <v>1114</v>
      </c>
      <c r="AJ35" s="1" t="s">
        <v>87</v>
      </c>
      <c r="AK35" s="1" t="s">
        <v>149</v>
      </c>
      <c r="AL35" s="1" t="s">
        <v>89</v>
      </c>
      <c r="AM35" s="1">
        <v>10102</v>
      </c>
      <c r="AN35" s="1" t="s">
        <v>81</v>
      </c>
      <c r="AO35" s="1" t="s">
        <v>1164</v>
      </c>
      <c r="AP35" s="5">
        <v>2</v>
      </c>
      <c r="AQ35" s="1" t="s">
        <v>325</v>
      </c>
      <c r="AR35" s="1" t="s">
        <v>1115</v>
      </c>
      <c r="AS35" s="1" t="s">
        <v>94</v>
      </c>
      <c r="AT35" s="1" t="s">
        <v>115</v>
      </c>
      <c r="AU35" s="1" t="s">
        <v>95</v>
      </c>
      <c r="AV35" s="1">
        <v>0</v>
      </c>
      <c r="AW35" s="1" t="s">
        <v>95</v>
      </c>
      <c r="AX35" s="1">
        <v>25.3</v>
      </c>
      <c r="AY35" s="1" t="s">
        <v>144</v>
      </c>
      <c r="AZ35" s="1" t="s">
        <v>1115</v>
      </c>
      <c r="BA35" s="1">
        <v>0</v>
      </c>
      <c r="BD35" s="1">
        <v>0</v>
      </c>
      <c r="BE35" s="1">
        <v>0</v>
      </c>
      <c r="BF35" s="1" t="s">
        <v>96</v>
      </c>
    </row>
    <row r="36" spans="1:60" x14ac:dyDescent="0.25">
      <c r="A36" s="1" t="s">
        <v>509</v>
      </c>
      <c r="B36" s="1" t="s">
        <v>510</v>
      </c>
      <c r="C36" s="1" t="s">
        <v>510</v>
      </c>
      <c r="D36" s="1" t="s">
        <v>511</v>
      </c>
      <c r="E36" s="1" t="s">
        <v>489</v>
      </c>
      <c r="F36" s="1">
        <v>48640</v>
      </c>
      <c r="G36" s="1" t="s">
        <v>66</v>
      </c>
      <c r="H36" s="1" t="s">
        <v>512</v>
      </c>
      <c r="I36" s="1" t="s">
        <v>513</v>
      </c>
      <c r="J36" s="1" t="s">
        <v>514</v>
      </c>
      <c r="K36" s="1">
        <v>5</v>
      </c>
      <c r="L36" s="1" t="s">
        <v>493</v>
      </c>
      <c r="M36" s="1" t="s">
        <v>494</v>
      </c>
      <c r="N36" s="1" t="s">
        <v>495</v>
      </c>
      <c r="O36" s="1" t="s">
        <v>496</v>
      </c>
      <c r="P36" s="1" t="s">
        <v>497</v>
      </c>
      <c r="Q36" s="1" t="s">
        <v>515</v>
      </c>
      <c r="R36" s="1" t="s">
        <v>516</v>
      </c>
      <c r="S36" s="1">
        <v>4911</v>
      </c>
      <c r="T36" s="1">
        <v>221112</v>
      </c>
      <c r="U36" s="1">
        <v>2611100016</v>
      </c>
      <c r="V36" s="1" t="s">
        <v>517</v>
      </c>
      <c r="W36" s="1" t="s">
        <v>518</v>
      </c>
      <c r="X36" s="2">
        <v>41684</v>
      </c>
      <c r="Y36" s="2">
        <v>42494</v>
      </c>
      <c r="Z36" s="1" t="s">
        <v>172</v>
      </c>
      <c r="AB36" s="1" t="s">
        <v>519</v>
      </c>
      <c r="AC36" s="1" t="s">
        <v>520</v>
      </c>
      <c r="AD36" s="1" t="s">
        <v>521</v>
      </c>
      <c r="AE36" s="1">
        <v>15.21</v>
      </c>
      <c r="AF36" s="1" t="s">
        <v>125</v>
      </c>
      <c r="AG36" s="1">
        <v>2237</v>
      </c>
      <c r="AH36" s="1" t="s">
        <v>99</v>
      </c>
      <c r="AI36" s="1" t="s">
        <v>522</v>
      </c>
      <c r="AJ36" s="1" t="s">
        <v>87</v>
      </c>
      <c r="AK36" s="1" t="s">
        <v>88</v>
      </c>
      <c r="AL36" s="1" t="s">
        <v>89</v>
      </c>
      <c r="AM36" s="1">
        <v>10102</v>
      </c>
      <c r="AN36" s="1" t="s">
        <v>90</v>
      </c>
      <c r="AO36" s="1" t="s">
        <v>1159</v>
      </c>
      <c r="AP36" s="5">
        <v>2</v>
      </c>
      <c r="AQ36" s="1" t="s">
        <v>113</v>
      </c>
      <c r="AR36" s="1" t="s">
        <v>523</v>
      </c>
      <c r="AS36" s="1" t="s">
        <v>94</v>
      </c>
      <c r="AT36" s="1" t="s">
        <v>243</v>
      </c>
      <c r="AU36" s="1" t="s">
        <v>96</v>
      </c>
      <c r="AV36" s="1">
        <v>90</v>
      </c>
      <c r="AW36" s="1" t="s">
        <v>96</v>
      </c>
      <c r="AX36" s="1">
        <v>16.2</v>
      </c>
      <c r="AY36" s="1" t="s">
        <v>144</v>
      </c>
      <c r="AZ36" s="1" t="s">
        <v>523</v>
      </c>
      <c r="BA36" s="1">
        <v>0</v>
      </c>
      <c r="BD36" s="1">
        <v>0</v>
      </c>
      <c r="BE36" s="1">
        <v>0</v>
      </c>
      <c r="BF36" s="1" t="s">
        <v>96</v>
      </c>
      <c r="BH36" s="1" t="s">
        <v>524</v>
      </c>
    </row>
    <row r="37" spans="1:60" x14ac:dyDescent="0.25">
      <c r="A37" s="1" t="s">
        <v>509</v>
      </c>
      <c r="B37" s="1" t="s">
        <v>510</v>
      </c>
      <c r="C37" s="1" t="s">
        <v>510</v>
      </c>
      <c r="D37" s="1" t="s">
        <v>511</v>
      </c>
      <c r="E37" s="1" t="s">
        <v>489</v>
      </c>
      <c r="F37" s="1">
        <v>48640</v>
      </c>
      <c r="G37" s="1" t="s">
        <v>66</v>
      </c>
      <c r="H37" s="1" t="s">
        <v>512</v>
      </c>
      <c r="I37" s="1" t="s">
        <v>513</v>
      </c>
      <c r="J37" s="1" t="s">
        <v>514</v>
      </c>
      <c r="K37" s="1">
        <v>5</v>
      </c>
      <c r="L37" s="1" t="s">
        <v>493</v>
      </c>
      <c r="M37" s="1" t="s">
        <v>494</v>
      </c>
      <c r="N37" s="1" t="s">
        <v>495</v>
      </c>
      <c r="O37" s="1" t="s">
        <v>496</v>
      </c>
      <c r="P37" s="1" t="s">
        <v>497</v>
      </c>
      <c r="Q37" s="1" t="s">
        <v>515</v>
      </c>
      <c r="R37" s="1" t="s">
        <v>516</v>
      </c>
      <c r="S37" s="1">
        <v>4911</v>
      </c>
      <c r="T37" s="1">
        <v>221112</v>
      </c>
      <c r="U37" s="1">
        <v>2611100016</v>
      </c>
      <c r="V37" s="1" t="s">
        <v>517</v>
      </c>
      <c r="W37" s="1" t="s">
        <v>518</v>
      </c>
      <c r="X37" s="2">
        <v>41684</v>
      </c>
      <c r="Y37" s="2">
        <v>42494</v>
      </c>
      <c r="Z37" s="1" t="s">
        <v>172</v>
      </c>
      <c r="AB37" s="1" t="s">
        <v>519</v>
      </c>
      <c r="AC37" s="1" t="s">
        <v>520</v>
      </c>
      <c r="AD37" s="1" t="s">
        <v>525</v>
      </c>
      <c r="AE37" s="1">
        <v>15.21</v>
      </c>
      <c r="AF37" s="1" t="s">
        <v>125</v>
      </c>
      <c r="AG37" s="1">
        <v>2486</v>
      </c>
      <c r="AH37" s="1" t="s">
        <v>99</v>
      </c>
      <c r="AI37" s="1" t="s">
        <v>526</v>
      </c>
      <c r="AJ37" s="1" t="s">
        <v>87</v>
      </c>
      <c r="AK37" s="1" t="s">
        <v>88</v>
      </c>
      <c r="AL37" s="1" t="s">
        <v>89</v>
      </c>
      <c r="AM37" s="1">
        <v>10102</v>
      </c>
      <c r="AN37" s="1" t="s">
        <v>90</v>
      </c>
      <c r="AO37" s="1" t="s">
        <v>1159</v>
      </c>
      <c r="AP37" s="5">
        <v>2</v>
      </c>
      <c r="AQ37" s="1" t="s">
        <v>113</v>
      </c>
      <c r="AR37" s="1" t="s">
        <v>527</v>
      </c>
      <c r="AS37" s="1" t="s">
        <v>94</v>
      </c>
      <c r="AT37" s="1" t="s">
        <v>243</v>
      </c>
      <c r="AU37" s="1" t="s">
        <v>96</v>
      </c>
      <c r="AV37" s="1">
        <v>90</v>
      </c>
      <c r="AW37" s="1" t="s">
        <v>96</v>
      </c>
      <c r="AX37" s="1">
        <v>18</v>
      </c>
      <c r="AY37" s="1" t="s">
        <v>144</v>
      </c>
      <c r="AZ37" s="1" t="s">
        <v>527</v>
      </c>
      <c r="BA37" s="1">
        <v>0</v>
      </c>
      <c r="BD37" s="1">
        <v>0</v>
      </c>
      <c r="BE37" s="1">
        <v>0</v>
      </c>
      <c r="BF37" s="1" t="s">
        <v>96</v>
      </c>
      <c r="BH37" s="1" t="s">
        <v>528</v>
      </c>
    </row>
    <row r="38" spans="1:60" x14ac:dyDescent="0.25">
      <c r="A38" s="1" t="s">
        <v>193</v>
      </c>
      <c r="B38" s="1" t="s">
        <v>194</v>
      </c>
      <c r="C38" s="1" t="s">
        <v>195</v>
      </c>
      <c r="D38" s="1" t="s">
        <v>196</v>
      </c>
      <c r="E38" s="1" t="s">
        <v>117</v>
      </c>
      <c r="F38" s="1">
        <v>93535</v>
      </c>
      <c r="G38" s="1" t="s">
        <v>66</v>
      </c>
      <c r="H38" s="1" t="s">
        <v>197</v>
      </c>
      <c r="K38" s="1">
        <v>9</v>
      </c>
      <c r="L38" s="1" t="s">
        <v>136</v>
      </c>
      <c r="M38" s="1" t="s">
        <v>137</v>
      </c>
      <c r="N38" s="1" t="s">
        <v>138</v>
      </c>
      <c r="O38" s="1" t="s">
        <v>139</v>
      </c>
      <c r="P38" s="1" t="s">
        <v>140</v>
      </c>
      <c r="R38" s="1" t="s">
        <v>198</v>
      </c>
      <c r="S38" s="1">
        <v>4911</v>
      </c>
      <c r="T38" s="1">
        <v>221112</v>
      </c>
      <c r="V38" s="1" t="s">
        <v>199</v>
      </c>
      <c r="W38" s="1" t="s">
        <v>200</v>
      </c>
      <c r="X38" s="2">
        <v>41224</v>
      </c>
      <c r="Y38" s="2">
        <v>41666</v>
      </c>
      <c r="Z38" s="1" t="s">
        <v>90</v>
      </c>
      <c r="AA38" s="1" t="s">
        <v>142</v>
      </c>
      <c r="AB38" s="1" t="s">
        <v>201</v>
      </c>
      <c r="AC38" s="1" t="s">
        <v>202</v>
      </c>
      <c r="AD38" s="1" t="s">
        <v>189</v>
      </c>
      <c r="AE38" s="1">
        <v>15.21</v>
      </c>
      <c r="AF38" s="1" t="s">
        <v>143</v>
      </c>
      <c r="AG38" s="1">
        <v>154</v>
      </c>
      <c r="AH38" s="1" t="s">
        <v>126</v>
      </c>
      <c r="AI38" s="1" t="s">
        <v>203</v>
      </c>
      <c r="AJ38" s="1" t="s">
        <v>87</v>
      </c>
      <c r="AK38" s="1" t="s">
        <v>204</v>
      </c>
      <c r="AL38" s="1" t="s">
        <v>89</v>
      </c>
      <c r="AM38" s="1">
        <v>10102</v>
      </c>
      <c r="AN38" s="1" t="s">
        <v>81</v>
      </c>
      <c r="AO38" s="1" t="s">
        <v>1159</v>
      </c>
      <c r="AP38" s="5">
        <v>2</v>
      </c>
      <c r="AQ38" s="1" t="s">
        <v>147</v>
      </c>
      <c r="AR38" s="1" t="s">
        <v>163</v>
      </c>
      <c r="AS38" s="1" t="s">
        <v>94</v>
      </c>
      <c r="AU38" s="1" t="s">
        <v>95</v>
      </c>
      <c r="AV38" s="1">
        <v>0</v>
      </c>
      <c r="AW38" s="1" t="s">
        <v>95</v>
      </c>
      <c r="AX38" s="1">
        <v>0</v>
      </c>
      <c r="BA38" s="1">
        <v>0</v>
      </c>
      <c r="BD38" s="1">
        <v>0</v>
      </c>
      <c r="BE38" s="1">
        <v>0</v>
      </c>
      <c r="BF38" s="1" t="s">
        <v>96</v>
      </c>
    </row>
    <row r="39" spans="1:60" x14ac:dyDescent="0.25">
      <c r="A39" s="1" t="s">
        <v>529</v>
      </c>
      <c r="B39" s="1" t="s">
        <v>530</v>
      </c>
      <c r="C39" s="1" t="s">
        <v>531</v>
      </c>
      <c r="D39" s="1" t="s">
        <v>532</v>
      </c>
      <c r="E39" s="1" t="s">
        <v>489</v>
      </c>
      <c r="F39" s="1">
        <v>48811</v>
      </c>
      <c r="G39" s="1" t="s">
        <v>66</v>
      </c>
      <c r="H39" s="1" t="s">
        <v>533</v>
      </c>
      <c r="I39" s="1" t="s">
        <v>534</v>
      </c>
      <c r="J39" s="1" t="s">
        <v>535</v>
      </c>
      <c r="K39" s="1">
        <v>5</v>
      </c>
      <c r="L39" s="1" t="s">
        <v>493</v>
      </c>
      <c r="M39" s="1" t="s">
        <v>494</v>
      </c>
      <c r="N39" s="1" t="s">
        <v>495</v>
      </c>
      <c r="O39" s="1" t="s">
        <v>496</v>
      </c>
      <c r="P39" s="1" t="s">
        <v>497</v>
      </c>
      <c r="Q39" s="1" t="s">
        <v>536</v>
      </c>
      <c r="R39" s="1" t="s">
        <v>537</v>
      </c>
      <c r="S39" s="1">
        <v>4911</v>
      </c>
      <c r="T39" s="1">
        <v>221112</v>
      </c>
      <c r="U39" s="1">
        <v>2611705287</v>
      </c>
      <c r="V39" s="1" t="s">
        <v>538</v>
      </c>
      <c r="W39" s="1" t="s">
        <v>539</v>
      </c>
      <c r="X39" s="2">
        <v>41717</v>
      </c>
      <c r="Y39" s="2">
        <v>42558</v>
      </c>
      <c r="Z39" s="1" t="s">
        <v>172</v>
      </c>
      <c r="AB39" s="1" t="s">
        <v>540</v>
      </c>
      <c r="AC39" s="1" t="s">
        <v>541</v>
      </c>
      <c r="AD39" s="1" t="s">
        <v>549</v>
      </c>
      <c r="AE39" s="1">
        <v>15.21</v>
      </c>
      <c r="AF39" s="1" t="s">
        <v>125</v>
      </c>
      <c r="AG39" s="1">
        <v>2807</v>
      </c>
      <c r="AH39" s="1" t="s">
        <v>99</v>
      </c>
      <c r="AI39" s="1" t="s">
        <v>550</v>
      </c>
      <c r="AJ39" s="1" t="s">
        <v>87</v>
      </c>
      <c r="AK39" s="1" t="s">
        <v>88</v>
      </c>
      <c r="AL39" s="1" t="s">
        <v>89</v>
      </c>
      <c r="AM39" s="1">
        <v>10102</v>
      </c>
      <c r="AN39" s="1" t="s">
        <v>90</v>
      </c>
      <c r="AO39" s="1" t="s">
        <v>1159</v>
      </c>
      <c r="AP39" s="5">
        <v>2</v>
      </c>
      <c r="AQ39" s="1" t="s">
        <v>544</v>
      </c>
      <c r="AR39" s="1" t="s">
        <v>545</v>
      </c>
      <c r="AS39" s="1" t="s">
        <v>94</v>
      </c>
      <c r="AT39" s="1" t="s">
        <v>551</v>
      </c>
      <c r="AU39" s="1" t="s">
        <v>96</v>
      </c>
      <c r="AV39" s="1">
        <v>90</v>
      </c>
      <c r="AW39" s="1" t="s">
        <v>96</v>
      </c>
      <c r="AX39" s="1">
        <v>23.7</v>
      </c>
      <c r="AY39" s="1" t="s">
        <v>546</v>
      </c>
      <c r="AZ39" s="1" t="s">
        <v>547</v>
      </c>
      <c r="BA39" s="1">
        <v>0</v>
      </c>
      <c r="BD39" s="1">
        <v>0</v>
      </c>
      <c r="BE39" s="1">
        <v>0</v>
      </c>
      <c r="BF39" s="1" t="s">
        <v>96</v>
      </c>
      <c r="BH39" s="1" t="s">
        <v>552</v>
      </c>
    </row>
    <row r="40" spans="1:60" x14ac:dyDescent="0.25">
      <c r="A40" s="1" t="s">
        <v>529</v>
      </c>
      <c r="B40" s="1" t="s">
        <v>530</v>
      </c>
      <c r="C40" s="1" t="s">
        <v>531</v>
      </c>
      <c r="D40" s="1" t="s">
        <v>532</v>
      </c>
      <c r="E40" s="1" t="s">
        <v>489</v>
      </c>
      <c r="F40" s="1">
        <v>48811</v>
      </c>
      <c r="G40" s="1" t="s">
        <v>66</v>
      </c>
      <c r="H40" s="1" t="s">
        <v>533</v>
      </c>
      <c r="I40" s="1" t="s">
        <v>534</v>
      </c>
      <c r="J40" s="1" t="s">
        <v>535</v>
      </c>
      <c r="K40" s="1">
        <v>5</v>
      </c>
      <c r="L40" s="1" t="s">
        <v>493</v>
      </c>
      <c r="M40" s="1" t="s">
        <v>494</v>
      </c>
      <c r="N40" s="1" t="s">
        <v>495</v>
      </c>
      <c r="O40" s="1" t="s">
        <v>496</v>
      </c>
      <c r="P40" s="1" t="s">
        <v>497</v>
      </c>
      <c r="Q40" s="1" t="s">
        <v>536</v>
      </c>
      <c r="R40" s="1" t="s">
        <v>537</v>
      </c>
      <c r="S40" s="1">
        <v>4911</v>
      </c>
      <c r="T40" s="1">
        <v>221112</v>
      </c>
      <c r="U40" s="1">
        <v>2611705287</v>
      </c>
      <c r="V40" s="1" t="s">
        <v>538</v>
      </c>
      <c r="W40" s="1" t="s">
        <v>539</v>
      </c>
      <c r="X40" s="2">
        <v>41717</v>
      </c>
      <c r="Y40" s="2">
        <v>42558</v>
      </c>
      <c r="Z40" s="1" t="s">
        <v>172</v>
      </c>
      <c r="AB40" s="1" t="s">
        <v>540</v>
      </c>
      <c r="AC40" s="1" t="s">
        <v>541</v>
      </c>
      <c r="AD40" s="1" t="s">
        <v>542</v>
      </c>
      <c r="AE40" s="1">
        <v>15.21</v>
      </c>
      <c r="AF40" s="1" t="s">
        <v>125</v>
      </c>
      <c r="AG40" s="1">
        <v>2147</v>
      </c>
      <c r="AH40" s="1" t="s">
        <v>99</v>
      </c>
      <c r="AI40" s="1" t="s">
        <v>543</v>
      </c>
      <c r="AJ40" s="1" t="s">
        <v>87</v>
      </c>
      <c r="AK40" s="1" t="s">
        <v>88</v>
      </c>
      <c r="AL40" s="1" t="s">
        <v>89</v>
      </c>
      <c r="AM40" s="1">
        <v>10102</v>
      </c>
      <c r="AN40" s="1" t="s">
        <v>90</v>
      </c>
      <c r="AO40" s="1" t="s">
        <v>1159</v>
      </c>
      <c r="AP40" s="5">
        <v>2</v>
      </c>
      <c r="AQ40" s="1" t="s">
        <v>544</v>
      </c>
      <c r="AR40" s="1" t="s">
        <v>545</v>
      </c>
      <c r="AS40" s="1" t="s">
        <v>94</v>
      </c>
      <c r="AT40" s="1" t="s">
        <v>243</v>
      </c>
      <c r="AU40" s="1" t="s">
        <v>96</v>
      </c>
      <c r="AV40" s="1">
        <v>90</v>
      </c>
      <c r="AW40" s="1" t="s">
        <v>96</v>
      </c>
      <c r="AX40" s="1">
        <v>18.600000000000001</v>
      </c>
      <c r="AY40" s="1" t="s">
        <v>546</v>
      </c>
      <c r="AZ40" s="1" t="s">
        <v>547</v>
      </c>
      <c r="BA40" s="1">
        <v>0</v>
      </c>
      <c r="BD40" s="1">
        <v>0</v>
      </c>
      <c r="BE40" s="1">
        <v>0</v>
      </c>
      <c r="BF40" s="1" t="s">
        <v>96</v>
      </c>
      <c r="BH40" s="1" t="s">
        <v>548</v>
      </c>
    </row>
    <row r="41" spans="1:60" x14ac:dyDescent="0.25">
      <c r="A41" s="1" t="s">
        <v>178</v>
      </c>
      <c r="B41" s="1" t="s">
        <v>179</v>
      </c>
      <c r="C41" s="1" t="s">
        <v>180</v>
      </c>
      <c r="D41" s="1" t="s">
        <v>181</v>
      </c>
      <c r="E41" s="1" t="s">
        <v>117</v>
      </c>
      <c r="F41" s="1">
        <v>95955</v>
      </c>
      <c r="G41" s="1" t="s">
        <v>66</v>
      </c>
      <c r="H41" s="1" t="s">
        <v>182</v>
      </c>
      <c r="K41" s="1">
        <v>9</v>
      </c>
      <c r="L41" s="1" t="s">
        <v>136</v>
      </c>
      <c r="M41" s="1" t="s">
        <v>137</v>
      </c>
      <c r="N41" s="1" t="s">
        <v>138</v>
      </c>
      <c r="O41" s="1" t="s">
        <v>139</v>
      </c>
      <c r="P41" s="1" t="s">
        <v>140</v>
      </c>
      <c r="R41" s="1" t="s">
        <v>183</v>
      </c>
      <c r="S41" s="1">
        <v>4911</v>
      </c>
      <c r="T41" s="1">
        <v>221112</v>
      </c>
      <c r="U41" s="1">
        <v>110038892115</v>
      </c>
      <c r="V41" s="1" t="s">
        <v>184</v>
      </c>
      <c r="W41" s="1" t="s">
        <v>185</v>
      </c>
      <c r="X41" s="2">
        <v>41224</v>
      </c>
      <c r="Y41" s="2">
        <v>41666</v>
      </c>
      <c r="Z41" s="1" t="s">
        <v>90</v>
      </c>
      <c r="AA41" s="1" t="s">
        <v>142</v>
      </c>
      <c r="AB41" s="1" t="s">
        <v>186</v>
      </c>
      <c r="AC41" s="1" t="s">
        <v>187</v>
      </c>
      <c r="AD41" s="1" t="s">
        <v>189</v>
      </c>
      <c r="AE41" s="1">
        <v>15.21</v>
      </c>
      <c r="AF41" s="1" t="s">
        <v>143</v>
      </c>
      <c r="AG41" s="1">
        <v>172</v>
      </c>
      <c r="AH41" s="1" t="s">
        <v>126</v>
      </c>
      <c r="AI41" s="1" t="s">
        <v>188</v>
      </c>
      <c r="AJ41" s="1" t="s">
        <v>87</v>
      </c>
      <c r="AK41" s="1" t="s">
        <v>190</v>
      </c>
      <c r="AL41" s="1" t="s">
        <v>89</v>
      </c>
      <c r="AM41" s="1">
        <v>10102</v>
      </c>
      <c r="AN41" s="1" t="s">
        <v>81</v>
      </c>
      <c r="AO41" s="1" t="s">
        <v>1159</v>
      </c>
      <c r="AP41" s="5">
        <v>2</v>
      </c>
      <c r="AQ41" s="1" t="s">
        <v>147</v>
      </c>
      <c r="AR41" s="1" t="s">
        <v>191</v>
      </c>
      <c r="AS41" s="1" t="s">
        <v>94</v>
      </c>
      <c r="AU41" s="1" t="s">
        <v>95</v>
      </c>
      <c r="AV41" s="1">
        <v>0</v>
      </c>
      <c r="AW41" s="1" t="s">
        <v>95</v>
      </c>
      <c r="AX41" s="1">
        <v>19.600000000000001</v>
      </c>
      <c r="AY41" s="1" t="s">
        <v>144</v>
      </c>
      <c r="AZ41" s="1" t="s">
        <v>192</v>
      </c>
      <c r="BA41" s="1">
        <v>0</v>
      </c>
      <c r="BD41" s="1">
        <v>0</v>
      </c>
      <c r="BE41" s="1">
        <v>0</v>
      </c>
      <c r="BF41" s="1" t="s">
        <v>96</v>
      </c>
    </row>
    <row r="42" spans="1:60" x14ac:dyDescent="0.25">
      <c r="A42" s="1" t="s">
        <v>813</v>
      </c>
      <c r="B42" s="1" t="s">
        <v>814</v>
      </c>
      <c r="C42" s="1" t="s">
        <v>815</v>
      </c>
      <c r="D42" s="1" t="s">
        <v>816</v>
      </c>
      <c r="E42" s="1" t="s">
        <v>773</v>
      </c>
      <c r="F42" s="1">
        <v>7657</v>
      </c>
      <c r="G42" s="1" t="s">
        <v>66</v>
      </c>
      <c r="H42" s="1" t="s">
        <v>817</v>
      </c>
      <c r="I42" s="1" t="s">
        <v>818</v>
      </c>
      <c r="K42" s="1">
        <v>6</v>
      </c>
      <c r="L42" s="1" t="s">
        <v>774</v>
      </c>
      <c r="M42" s="1" t="s">
        <v>775</v>
      </c>
      <c r="N42" s="1" t="s">
        <v>776</v>
      </c>
      <c r="O42" s="1" t="s">
        <v>777</v>
      </c>
      <c r="P42" s="1" t="s">
        <v>778</v>
      </c>
      <c r="Q42" s="1" t="s">
        <v>819</v>
      </c>
      <c r="R42" s="1" t="s">
        <v>820</v>
      </c>
      <c r="S42" s="1">
        <v>4911</v>
      </c>
      <c r="T42" s="1">
        <v>221112</v>
      </c>
      <c r="U42" s="1">
        <v>110035336222</v>
      </c>
      <c r="V42" s="1" t="s">
        <v>821</v>
      </c>
      <c r="W42" s="1" t="s">
        <v>822</v>
      </c>
      <c r="X42" s="2">
        <v>40788</v>
      </c>
      <c r="Y42" s="2">
        <v>40800</v>
      </c>
      <c r="Z42" s="1" t="s">
        <v>81</v>
      </c>
      <c r="AB42" s="1" t="s">
        <v>823</v>
      </c>
      <c r="AC42" s="1">
        <v>93938</v>
      </c>
      <c r="AD42" s="1" t="s">
        <v>824</v>
      </c>
      <c r="AE42" s="1">
        <v>15.21</v>
      </c>
      <c r="AF42" s="1" t="s">
        <v>225</v>
      </c>
      <c r="AG42" s="1">
        <v>390</v>
      </c>
      <c r="AH42" s="1" t="s">
        <v>126</v>
      </c>
      <c r="AI42" s="1" t="s">
        <v>825</v>
      </c>
      <c r="AJ42" s="1" t="s">
        <v>87</v>
      </c>
      <c r="AK42" s="1" t="s">
        <v>88</v>
      </c>
      <c r="AL42" s="1" t="s">
        <v>89</v>
      </c>
      <c r="AM42" s="1">
        <v>10102</v>
      </c>
      <c r="AN42" s="1" t="s">
        <v>90</v>
      </c>
      <c r="AO42" s="1" t="s">
        <v>1159</v>
      </c>
      <c r="AP42" s="5">
        <v>2</v>
      </c>
      <c r="AQ42" s="1" t="s">
        <v>147</v>
      </c>
      <c r="AR42" s="1" t="s">
        <v>826</v>
      </c>
      <c r="AS42" s="1" t="s">
        <v>94</v>
      </c>
      <c r="AT42" s="1" t="s">
        <v>115</v>
      </c>
      <c r="AU42" s="1" t="s">
        <v>96</v>
      </c>
      <c r="AV42" s="1">
        <v>0</v>
      </c>
      <c r="AW42" s="1" t="s">
        <v>95</v>
      </c>
      <c r="AX42" s="1">
        <v>0</v>
      </c>
      <c r="BA42" s="1">
        <v>0</v>
      </c>
      <c r="BD42" s="1">
        <v>0</v>
      </c>
      <c r="BE42" s="1">
        <v>0</v>
      </c>
      <c r="BF42" s="1" t="s">
        <v>96</v>
      </c>
    </row>
    <row r="43" spans="1:60" x14ac:dyDescent="0.25">
      <c r="A43" s="1" t="s">
        <v>697</v>
      </c>
      <c r="B43" s="1" t="s">
        <v>698</v>
      </c>
      <c r="C43" s="1" t="s">
        <v>699</v>
      </c>
      <c r="D43" s="1" t="s">
        <v>700</v>
      </c>
      <c r="E43" s="1" t="s">
        <v>701</v>
      </c>
      <c r="G43" s="1" t="s">
        <v>66</v>
      </c>
      <c r="H43" s="1" t="s">
        <v>702</v>
      </c>
      <c r="I43" s="1" t="s">
        <v>703</v>
      </c>
      <c r="K43" s="1">
        <v>3</v>
      </c>
      <c r="L43" s="1" t="s">
        <v>704</v>
      </c>
      <c r="M43" s="1" t="s">
        <v>705</v>
      </c>
      <c r="N43" s="1" t="s">
        <v>706</v>
      </c>
      <c r="O43" s="1" t="s">
        <v>707</v>
      </c>
      <c r="P43" s="1" t="s">
        <v>708</v>
      </c>
      <c r="Q43" s="1" t="s">
        <v>709</v>
      </c>
      <c r="R43" s="1" t="s">
        <v>710</v>
      </c>
      <c r="S43" s="1">
        <v>491</v>
      </c>
      <c r="T43" s="1">
        <v>221112</v>
      </c>
      <c r="U43" s="1" t="s">
        <v>711</v>
      </c>
      <c r="V43" s="1" t="s">
        <v>712</v>
      </c>
      <c r="W43" s="1" t="s">
        <v>713</v>
      </c>
      <c r="X43" s="2">
        <v>41246</v>
      </c>
      <c r="Y43" s="2">
        <v>42097</v>
      </c>
      <c r="Z43" s="1" t="s">
        <v>90</v>
      </c>
      <c r="AC43" s="1" t="s">
        <v>714</v>
      </c>
      <c r="AD43" s="1" t="s">
        <v>715</v>
      </c>
      <c r="AE43" s="1">
        <v>15.21</v>
      </c>
      <c r="AF43" s="1" t="s">
        <v>85</v>
      </c>
      <c r="AG43" s="1">
        <v>3277</v>
      </c>
      <c r="AH43" s="1" t="s">
        <v>99</v>
      </c>
      <c r="AI43" s="1" t="s">
        <v>716</v>
      </c>
      <c r="AJ43" s="1" t="s">
        <v>87</v>
      </c>
      <c r="AK43" s="1" t="s">
        <v>88</v>
      </c>
      <c r="AL43" s="1" t="s">
        <v>89</v>
      </c>
      <c r="AM43" s="1">
        <v>10102</v>
      </c>
      <c r="AN43" s="1" t="s">
        <v>90</v>
      </c>
      <c r="AO43" s="1" t="s">
        <v>1159</v>
      </c>
      <c r="AP43" s="5">
        <v>2</v>
      </c>
      <c r="AQ43" s="1" t="s">
        <v>147</v>
      </c>
      <c r="AS43" s="1" t="s">
        <v>94</v>
      </c>
      <c r="AU43" s="1" t="s">
        <v>95</v>
      </c>
      <c r="AV43" s="1">
        <v>90</v>
      </c>
      <c r="AW43" s="1" t="s">
        <v>95</v>
      </c>
      <c r="AX43" s="1">
        <v>0</v>
      </c>
      <c r="BA43" s="1">
        <v>0</v>
      </c>
      <c r="BD43" s="1">
        <v>0</v>
      </c>
      <c r="BE43" s="1">
        <v>0</v>
      </c>
      <c r="BF43" s="1" t="s">
        <v>96</v>
      </c>
      <c r="BH43" s="1" t="s">
        <v>717</v>
      </c>
    </row>
    <row r="44" spans="1:60" x14ac:dyDescent="0.25">
      <c r="A44" s="1" t="s">
        <v>641</v>
      </c>
      <c r="B44" s="1" t="s">
        <v>642</v>
      </c>
      <c r="C44" s="1" t="s">
        <v>643</v>
      </c>
      <c r="D44" s="1" t="s">
        <v>644</v>
      </c>
      <c r="E44" s="1" t="s">
        <v>626</v>
      </c>
      <c r="F44" s="1">
        <v>73852</v>
      </c>
      <c r="G44" s="1" t="s">
        <v>66</v>
      </c>
      <c r="H44" s="1" t="s">
        <v>645</v>
      </c>
      <c r="I44" s="1" t="s">
        <v>646</v>
      </c>
      <c r="J44" s="1" t="s">
        <v>647</v>
      </c>
      <c r="K44" s="1">
        <v>6</v>
      </c>
      <c r="L44" s="1" t="s">
        <v>627</v>
      </c>
      <c r="M44" s="1" t="s">
        <v>628</v>
      </c>
      <c r="N44" s="1" t="s">
        <v>629</v>
      </c>
      <c r="O44" s="1" t="s">
        <v>630</v>
      </c>
      <c r="P44" s="1" t="s">
        <v>631</v>
      </c>
      <c r="R44" s="1" t="s">
        <v>648</v>
      </c>
      <c r="S44" s="1">
        <v>4911</v>
      </c>
      <c r="T44" s="1">
        <v>221112</v>
      </c>
      <c r="U44" s="1" t="s">
        <v>649</v>
      </c>
      <c r="V44" s="1" t="s">
        <v>650</v>
      </c>
      <c r="W44" s="1" t="s">
        <v>651</v>
      </c>
      <c r="X44" s="2">
        <v>41808</v>
      </c>
      <c r="Y44" s="2">
        <v>42580</v>
      </c>
      <c r="Z44" s="1" t="s">
        <v>81</v>
      </c>
      <c r="AB44" s="1" t="s">
        <v>652</v>
      </c>
      <c r="AC44" s="1" t="s">
        <v>653</v>
      </c>
      <c r="AD44" s="1" t="s">
        <v>658</v>
      </c>
      <c r="AE44" s="1">
        <v>15.21</v>
      </c>
      <c r="AF44" s="1" t="s">
        <v>143</v>
      </c>
      <c r="AG44" s="1">
        <v>360</v>
      </c>
      <c r="AH44" s="1" t="s">
        <v>126</v>
      </c>
      <c r="AI44" s="1" t="s">
        <v>659</v>
      </c>
      <c r="AJ44" s="1" t="s">
        <v>87</v>
      </c>
      <c r="AK44" s="1" t="s">
        <v>88</v>
      </c>
      <c r="AL44" s="1" t="s">
        <v>89</v>
      </c>
      <c r="AM44" s="1">
        <v>10102</v>
      </c>
      <c r="AN44" s="1" t="s">
        <v>81</v>
      </c>
      <c r="AO44" s="1" t="s">
        <v>1159</v>
      </c>
      <c r="AP44" s="5">
        <v>2</v>
      </c>
      <c r="AQ44" s="1" t="s">
        <v>321</v>
      </c>
      <c r="AR44" s="1" t="s">
        <v>656</v>
      </c>
      <c r="AS44" s="1" t="s">
        <v>94</v>
      </c>
      <c r="AT44" s="1" t="s">
        <v>115</v>
      </c>
      <c r="AU44" s="1" t="s">
        <v>95</v>
      </c>
      <c r="AV44" s="1">
        <v>0</v>
      </c>
      <c r="AW44" s="1" t="s">
        <v>95</v>
      </c>
      <c r="AX44" s="1">
        <v>23.8</v>
      </c>
      <c r="AY44" s="1" t="s">
        <v>657</v>
      </c>
      <c r="AZ44" s="1" t="s">
        <v>656</v>
      </c>
      <c r="BA44" s="1">
        <v>0</v>
      </c>
      <c r="BD44" s="1">
        <v>0</v>
      </c>
      <c r="BE44" s="1">
        <v>0</v>
      </c>
      <c r="BF44" s="1" t="s">
        <v>96</v>
      </c>
    </row>
    <row r="45" spans="1:60" x14ac:dyDescent="0.25">
      <c r="A45" s="1" t="s">
        <v>641</v>
      </c>
      <c r="B45" s="1" t="s">
        <v>642</v>
      </c>
      <c r="C45" s="1" t="s">
        <v>643</v>
      </c>
      <c r="D45" s="1" t="s">
        <v>644</v>
      </c>
      <c r="E45" s="1" t="s">
        <v>626</v>
      </c>
      <c r="F45" s="1">
        <v>73852</v>
      </c>
      <c r="G45" s="1" t="s">
        <v>66</v>
      </c>
      <c r="H45" s="1" t="s">
        <v>645</v>
      </c>
      <c r="I45" s="1" t="s">
        <v>646</v>
      </c>
      <c r="J45" s="1" t="s">
        <v>647</v>
      </c>
      <c r="K45" s="1">
        <v>6</v>
      </c>
      <c r="L45" s="1" t="s">
        <v>627</v>
      </c>
      <c r="M45" s="1" t="s">
        <v>628</v>
      </c>
      <c r="N45" s="1" t="s">
        <v>629</v>
      </c>
      <c r="O45" s="1" t="s">
        <v>630</v>
      </c>
      <c r="P45" s="1" t="s">
        <v>631</v>
      </c>
      <c r="R45" s="1" t="s">
        <v>648</v>
      </c>
      <c r="S45" s="1">
        <v>4911</v>
      </c>
      <c r="T45" s="1">
        <v>221112</v>
      </c>
      <c r="U45" s="1" t="s">
        <v>649</v>
      </c>
      <c r="V45" s="1" t="s">
        <v>650</v>
      </c>
      <c r="W45" s="1" t="s">
        <v>651</v>
      </c>
      <c r="X45" s="2">
        <v>41808</v>
      </c>
      <c r="Y45" s="2">
        <v>42580</v>
      </c>
      <c r="Z45" s="1" t="s">
        <v>81</v>
      </c>
      <c r="AB45" s="1" t="s">
        <v>652</v>
      </c>
      <c r="AC45" s="1" t="s">
        <v>653</v>
      </c>
      <c r="AD45" s="1" t="s">
        <v>654</v>
      </c>
      <c r="AE45" s="1">
        <v>15.21</v>
      </c>
      <c r="AF45" s="1" t="s">
        <v>85</v>
      </c>
      <c r="AG45" s="1">
        <v>360</v>
      </c>
      <c r="AH45" s="1" t="s">
        <v>126</v>
      </c>
      <c r="AI45" s="1" t="s">
        <v>655</v>
      </c>
      <c r="AJ45" s="1" t="s">
        <v>87</v>
      </c>
      <c r="AK45" s="1" t="s">
        <v>88</v>
      </c>
      <c r="AL45" s="1" t="s">
        <v>89</v>
      </c>
      <c r="AM45" s="1">
        <v>10102</v>
      </c>
      <c r="AN45" s="1" t="s">
        <v>81</v>
      </c>
      <c r="AO45" s="1" t="s">
        <v>1159</v>
      </c>
      <c r="AP45" s="5">
        <v>2</v>
      </c>
      <c r="AQ45" s="1" t="s">
        <v>321</v>
      </c>
      <c r="AR45" s="1" t="s">
        <v>656</v>
      </c>
      <c r="AS45" s="1" t="s">
        <v>94</v>
      </c>
      <c r="AT45" s="1" t="s">
        <v>115</v>
      </c>
      <c r="AU45" s="1" t="s">
        <v>95</v>
      </c>
      <c r="AV45" s="1">
        <v>0</v>
      </c>
      <c r="AW45" s="1" t="s">
        <v>95</v>
      </c>
      <c r="AX45" s="1">
        <v>23</v>
      </c>
      <c r="AY45" s="1" t="s">
        <v>657</v>
      </c>
      <c r="AZ45" s="1" t="s">
        <v>656</v>
      </c>
      <c r="BA45" s="1">
        <v>0</v>
      </c>
      <c r="BD45" s="1">
        <v>0</v>
      </c>
      <c r="BE45" s="1">
        <v>0</v>
      </c>
      <c r="BF45" s="1" t="s">
        <v>96</v>
      </c>
    </row>
    <row r="46" spans="1:60" x14ac:dyDescent="0.25">
      <c r="A46" s="1" t="s">
        <v>348</v>
      </c>
      <c r="B46" s="1" t="s">
        <v>349</v>
      </c>
      <c r="C46" s="1" t="s">
        <v>350</v>
      </c>
      <c r="D46" s="1" t="s">
        <v>351</v>
      </c>
      <c r="E46" s="1" t="s">
        <v>352</v>
      </c>
      <c r="F46" s="1">
        <v>50158</v>
      </c>
      <c r="G46" s="1" t="s">
        <v>66</v>
      </c>
      <c r="H46" s="1" t="s">
        <v>353</v>
      </c>
      <c r="I46" s="1" t="s">
        <v>354</v>
      </c>
      <c r="J46" s="1" t="s">
        <v>355</v>
      </c>
      <c r="K46" s="1">
        <v>7</v>
      </c>
      <c r="L46" s="1" t="s">
        <v>356</v>
      </c>
      <c r="M46" s="1" t="s">
        <v>357</v>
      </c>
      <c r="N46" s="1" t="s">
        <v>120</v>
      </c>
      <c r="O46" s="1" t="s">
        <v>358</v>
      </c>
      <c r="P46" s="1" t="s">
        <v>359</v>
      </c>
      <c r="R46" s="1" t="s">
        <v>360</v>
      </c>
      <c r="S46" s="1">
        <v>4911</v>
      </c>
      <c r="T46" s="1">
        <v>221112</v>
      </c>
      <c r="U46" s="1" t="s">
        <v>311</v>
      </c>
      <c r="V46" s="1" t="s">
        <v>361</v>
      </c>
      <c r="W46" s="1" t="s">
        <v>362</v>
      </c>
      <c r="X46" s="2">
        <v>41744</v>
      </c>
      <c r="Y46" s="2">
        <v>42494</v>
      </c>
      <c r="Z46" s="1" t="s">
        <v>81</v>
      </c>
      <c r="AA46" s="1" t="s">
        <v>363</v>
      </c>
      <c r="AB46" s="1" t="s">
        <v>364</v>
      </c>
      <c r="AC46" s="1" t="s">
        <v>365</v>
      </c>
      <c r="AD46" s="1" t="s">
        <v>366</v>
      </c>
      <c r="AE46" s="1">
        <v>15.21</v>
      </c>
      <c r="AF46" s="1" t="s">
        <v>225</v>
      </c>
      <c r="AG46" s="1">
        <v>2258</v>
      </c>
      <c r="AH46" s="1" t="s">
        <v>367</v>
      </c>
      <c r="AI46" s="1" t="s">
        <v>368</v>
      </c>
      <c r="AJ46" s="1" t="s">
        <v>87</v>
      </c>
      <c r="AK46" s="1" t="s">
        <v>149</v>
      </c>
      <c r="AL46" s="1" t="s">
        <v>89</v>
      </c>
      <c r="AM46" s="1">
        <v>10102</v>
      </c>
      <c r="AN46" s="1" t="s">
        <v>81</v>
      </c>
      <c r="AO46" s="1" t="s">
        <v>1159</v>
      </c>
      <c r="AP46" s="5">
        <v>2</v>
      </c>
      <c r="AQ46" s="1" t="s">
        <v>113</v>
      </c>
      <c r="AR46" s="1" t="s">
        <v>369</v>
      </c>
      <c r="AS46" s="1" t="s">
        <v>94</v>
      </c>
      <c r="AT46" s="1" t="s">
        <v>115</v>
      </c>
      <c r="AU46" s="1" t="s">
        <v>96</v>
      </c>
      <c r="AV46" s="1">
        <v>95</v>
      </c>
      <c r="AW46" s="1" t="s">
        <v>96</v>
      </c>
      <c r="AX46" s="1">
        <v>114.5</v>
      </c>
      <c r="AY46" s="1" t="s">
        <v>242</v>
      </c>
      <c r="AZ46" s="1" t="s">
        <v>206</v>
      </c>
      <c r="BA46" s="1">
        <v>0</v>
      </c>
      <c r="BD46" s="1">
        <v>0</v>
      </c>
      <c r="BE46" s="1">
        <v>0</v>
      </c>
      <c r="BF46" s="1" t="s">
        <v>96</v>
      </c>
    </row>
    <row r="47" spans="1:60" x14ac:dyDescent="0.25">
      <c r="A47" s="1" t="s">
        <v>748</v>
      </c>
      <c r="B47" s="1" t="s">
        <v>749</v>
      </c>
      <c r="C47" s="1" t="s">
        <v>750</v>
      </c>
      <c r="D47" s="1" t="s">
        <v>751</v>
      </c>
      <c r="E47" s="1" t="s">
        <v>752</v>
      </c>
      <c r="F47" s="1" t="s">
        <v>753</v>
      </c>
      <c r="G47" s="1" t="s">
        <v>66</v>
      </c>
      <c r="H47" s="1" t="s">
        <v>754</v>
      </c>
      <c r="I47" s="1" t="s">
        <v>755</v>
      </c>
      <c r="J47" s="1" t="s">
        <v>756</v>
      </c>
      <c r="K47" s="1">
        <v>4</v>
      </c>
      <c r="L47" s="1" t="s">
        <v>757</v>
      </c>
      <c r="M47" s="1" t="s">
        <v>758</v>
      </c>
      <c r="N47" s="1" t="s">
        <v>759</v>
      </c>
      <c r="O47" s="1" t="s">
        <v>760</v>
      </c>
      <c r="P47" s="1" t="s">
        <v>761</v>
      </c>
      <c r="Q47" s="1" t="s">
        <v>762</v>
      </c>
      <c r="R47" s="1" t="s">
        <v>763</v>
      </c>
      <c r="S47" s="1">
        <v>4911</v>
      </c>
      <c r="T47" s="1">
        <v>221112</v>
      </c>
      <c r="U47" s="1">
        <v>110000370535</v>
      </c>
      <c r="V47" s="1" t="s">
        <v>764</v>
      </c>
      <c r="W47" s="1" t="s">
        <v>765</v>
      </c>
      <c r="X47" s="2">
        <v>42509</v>
      </c>
      <c r="Y47" s="2">
        <v>43231</v>
      </c>
      <c r="Z47" s="1" t="s">
        <v>108</v>
      </c>
      <c r="AB47" s="1" t="s">
        <v>766</v>
      </c>
      <c r="AC47" s="1" t="s">
        <v>767</v>
      </c>
      <c r="AD47" s="1" t="s">
        <v>768</v>
      </c>
      <c r="AE47" s="1">
        <v>15.21</v>
      </c>
      <c r="AF47" s="1" t="s">
        <v>85</v>
      </c>
      <c r="AG47" s="1">
        <v>1339</v>
      </c>
      <c r="AH47" s="1" t="s">
        <v>238</v>
      </c>
      <c r="AI47" s="1" t="s">
        <v>769</v>
      </c>
      <c r="AJ47" s="1" t="s">
        <v>87</v>
      </c>
      <c r="AK47" s="1" t="s">
        <v>88</v>
      </c>
      <c r="AL47" s="1" t="s">
        <v>89</v>
      </c>
      <c r="AM47" s="1">
        <v>10102</v>
      </c>
      <c r="AN47" s="1" t="s">
        <v>81</v>
      </c>
      <c r="AO47" s="1" t="s">
        <v>1160</v>
      </c>
      <c r="AP47" s="5">
        <v>2</v>
      </c>
      <c r="AQ47" s="1" t="s">
        <v>235</v>
      </c>
      <c r="AR47" s="1" t="s">
        <v>770</v>
      </c>
      <c r="AS47" s="1" t="s">
        <v>94</v>
      </c>
      <c r="AT47" s="1" t="s">
        <v>115</v>
      </c>
      <c r="AU47" s="1" t="s">
        <v>96</v>
      </c>
      <c r="AV47" s="1">
        <v>90</v>
      </c>
      <c r="AW47" s="1" t="s">
        <v>95</v>
      </c>
      <c r="AX47" s="1">
        <v>8</v>
      </c>
      <c r="AY47" s="1" t="s">
        <v>235</v>
      </c>
      <c r="AZ47" s="1" t="s">
        <v>771</v>
      </c>
      <c r="BA47" s="1">
        <v>0</v>
      </c>
      <c r="BD47" s="1">
        <v>0</v>
      </c>
      <c r="BE47" s="1">
        <v>0</v>
      </c>
      <c r="BF47" s="1" t="s">
        <v>96</v>
      </c>
      <c r="BH47" s="1" t="s">
        <v>772</v>
      </c>
    </row>
    <row r="48" spans="1:60" x14ac:dyDescent="0.25">
      <c r="A48" s="1" t="s">
        <v>473</v>
      </c>
      <c r="B48" s="1" t="s">
        <v>474</v>
      </c>
      <c r="C48" s="1" t="s">
        <v>475</v>
      </c>
      <c r="D48" s="1" t="s">
        <v>460</v>
      </c>
      <c r="E48" s="1" t="s">
        <v>446</v>
      </c>
      <c r="F48" s="1">
        <v>20613</v>
      </c>
      <c r="G48" s="1" t="s">
        <v>66</v>
      </c>
      <c r="H48" s="1" t="s">
        <v>476</v>
      </c>
      <c r="I48" s="1">
        <v>5084282757</v>
      </c>
      <c r="J48" s="1" t="s">
        <v>477</v>
      </c>
      <c r="K48" s="1">
        <v>3</v>
      </c>
      <c r="L48" s="1" t="s">
        <v>447</v>
      </c>
      <c r="M48" s="1" t="s">
        <v>448</v>
      </c>
      <c r="N48" s="1" t="s">
        <v>449</v>
      </c>
      <c r="O48" s="1" t="s">
        <v>450</v>
      </c>
      <c r="P48" s="1" t="s">
        <v>451</v>
      </c>
      <c r="Q48" s="1" t="s">
        <v>455</v>
      </c>
      <c r="R48" s="1" t="s">
        <v>478</v>
      </c>
      <c r="S48" s="1">
        <v>4911</v>
      </c>
      <c r="T48" s="1">
        <v>221119</v>
      </c>
      <c r="U48" s="1" t="s">
        <v>465</v>
      </c>
      <c r="V48" s="1" t="s">
        <v>479</v>
      </c>
      <c r="W48" s="1" t="s">
        <v>480</v>
      </c>
      <c r="X48" s="2">
        <v>42361</v>
      </c>
      <c r="Y48" s="2">
        <v>42503</v>
      </c>
      <c r="Z48" s="1" t="s">
        <v>90</v>
      </c>
      <c r="AA48" s="1" t="s">
        <v>468</v>
      </c>
      <c r="AB48" s="1" t="s">
        <v>481</v>
      </c>
      <c r="AC48" s="1" t="s">
        <v>482</v>
      </c>
      <c r="AD48" s="1" t="s">
        <v>452</v>
      </c>
      <c r="AE48" s="1">
        <v>15.21</v>
      </c>
      <c r="AF48" s="1" t="s">
        <v>143</v>
      </c>
      <c r="AG48" s="1">
        <v>235</v>
      </c>
      <c r="AH48" s="1" t="s">
        <v>126</v>
      </c>
      <c r="AI48" s="1" t="s">
        <v>483</v>
      </c>
      <c r="AJ48" s="1" t="s">
        <v>87</v>
      </c>
      <c r="AK48" s="1" t="s">
        <v>149</v>
      </c>
      <c r="AL48" s="1" t="s">
        <v>89</v>
      </c>
      <c r="AM48" s="1">
        <v>10102</v>
      </c>
      <c r="AN48" s="1" t="s">
        <v>81</v>
      </c>
      <c r="AO48" s="1" t="s">
        <v>1160</v>
      </c>
      <c r="AP48" s="5">
        <v>2</v>
      </c>
      <c r="AQ48" s="1" t="s">
        <v>235</v>
      </c>
      <c r="AR48" s="1" t="s">
        <v>454</v>
      </c>
      <c r="AS48" s="1" t="s">
        <v>94</v>
      </c>
      <c r="AT48" s="1" t="s">
        <v>115</v>
      </c>
      <c r="AV48" s="1">
        <v>0</v>
      </c>
      <c r="AX48" s="1">
        <v>42</v>
      </c>
      <c r="AY48" s="1" t="s">
        <v>234</v>
      </c>
      <c r="AZ48" s="1" t="s">
        <v>453</v>
      </c>
      <c r="BA48" s="1">
        <v>0</v>
      </c>
      <c r="BD48" s="1">
        <v>0</v>
      </c>
      <c r="BE48" s="1">
        <v>0</v>
      </c>
      <c r="BF48" s="1" t="s">
        <v>96</v>
      </c>
      <c r="BH48" s="1" t="s">
        <v>484</v>
      </c>
    </row>
    <row r="49" spans="1:60" x14ac:dyDescent="0.25">
      <c r="A49" s="1" t="s">
        <v>457</v>
      </c>
      <c r="B49" s="1" t="s">
        <v>458</v>
      </c>
      <c r="C49" s="1" t="s">
        <v>459</v>
      </c>
      <c r="D49" s="1" t="s">
        <v>460</v>
      </c>
      <c r="E49" s="1" t="s">
        <v>446</v>
      </c>
      <c r="F49" s="1">
        <v>20613</v>
      </c>
      <c r="G49" s="1" t="s">
        <v>66</v>
      </c>
      <c r="H49" s="1" t="s">
        <v>461</v>
      </c>
      <c r="I49" s="1" t="s">
        <v>462</v>
      </c>
      <c r="J49" s="1" t="s">
        <v>463</v>
      </c>
      <c r="K49" s="1">
        <v>3</v>
      </c>
      <c r="L49" s="1" t="s">
        <v>447</v>
      </c>
      <c r="M49" s="1" t="s">
        <v>448</v>
      </c>
      <c r="N49" s="1" t="s">
        <v>449</v>
      </c>
      <c r="O49" s="1" t="s">
        <v>450</v>
      </c>
      <c r="P49" s="1" t="s">
        <v>451</v>
      </c>
      <c r="Q49" s="1" t="s">
        <v>455</v>
      </c>
      <c r="R49" s="1" t="s">
        <v>464</v>
      </c>
      <c r="S49" s="1">
        <v>4911</v>
      </c>
      <c r="T49" s="1">
        <v>221119</v>
      </c>
      <c r="U49" s="1" t="s">
        <v>465</v>
      </c>
      <c r="V49" s="1" t="s">
        <v>466</v>
      </c>
      <c r="W49" s="1" t="s">
        <v>467</v>
      </c>
      <c r="X49" s="2">
        <v>42361</v>
      </c>
      <c r="Y49" s="2">
        <v>42503</v>
      </c>
      <c r="Z49" s="1" t="s">
        <v>90</v>
      </c>
      <c r="AA49" s="1" t="s">
        <v>468</v>
      </c>
      <c r="AB49" s="1" t="s">
        <v>469</v>
      </c>
      <c r="AC49" s="1" t="s">
        <v>470</v>
      </c>
      <c r="AD49" s="1" t="s">
        <v>452</v>
      </c>
      <c r="AE49" s="1">
        <v>15.21</v>
      </c>
      <c r="AF49" s="1" t="s">
        <v>143</v>
      </c>
      <c r="AG49" s="1">
        <v>286</v>
      </c>
      <c r="AH49" s="1" t="s">
        <v>126</v>
      </c>
      <c r="AI49" s="1" t="s">
        <v>471</v>
      </c>
      <c r="AJ49" s="1" t="s">
        <v>87</v>
      </c>
      <c r="AK49" s="1" t="s">
        <v>149</v>
      </c>
      <c r="AL49" s="1" t="s">
        <v>89</v>
      </c>
      <c r="AM49" s="1">
        <v>10102</v>
      </c>
      <c r="AN49" s="1" t="s">
        <v>81</v>
      </c>
      <c r="AO49" s="1" t="s">
        <v>1161</v>
      </c>
      <c r="AP49" s="5">
        <v>2</v>
      </c>
      <c r="AQ49" s="1" t="s">
        <v>235</v>
      </c>
      <c r="AR49" s="1" t="s">
        <v>472</v>
      </c>
      <c r="AS49" s="1" t="s">
        <v>94</v>
      </c>
      <c r="AT49" s="1" t="s">
        <v>115</v>
      </c>
      <c r="AV49" s="1">
        <v>0</v>
      </c>
      <c r="AX49" s="1">
        <v>42</v>
      </c>
      <c r="AY49" s="1" t="s">
        <v>234</v>
      </c>
      <c r="AZ49" s="1" t="s">
        <v>453</v>
      </c>
      <c r="BA49" s="1">
        <v>0</v>
      </c>
      <c r="BD49" s="1">
        <v>0</v>
      </c>
      <c r="BE49" s="1">
        <v>0</v>
      </c>
      <c r="BF49" s="1" t="s">
        <v>96</v>
      </c>
      <c r="BH49" s="1" t="s">
        <v>456</v>
      </c>
    </row>
    <row r="50" spans="1:60" x14ac:dyDescent="0.25">
      <c r="A50" s="1" t="s">
        <v>681</v>
      </c>
      <c r="B50" s="1" t="s">
        <v>682</v>
      </c>
      <c r="C50" s="1" t="s">
        <v>682</v>
      </c>
      <c r="D50" s="1" t="s">
        <v>683</v>
      </c>
      <c r="E50" s="1" t="s">
        <v>665</v>
      </c>
      <c r="F50" s="1">
        <v>97060</v>
      </c>
      <c r="G50" s="1" t="s">
        <v>66</v>
      </c>
      <c r="H50" s="1" t="s">
        <v>684</v>
      </c>
      <c r="I50" s="1" t="s">
        <v>685</v>
      </c>
      <c r="K50" s="1">
        <v>10</v>
      </c>
      <c r="L50" s="1" t="s">
        <v>667</v>
      </c>
      <c r="M50" s="1" t="s">
        <v>668</v>
      </c>
      <c r="N50" s="1" t="s">
        <v>669</v>
      </c>
      <c r="O50" s="1" t="s">
        <v>670</v>
      </c>
      <c r="P50" s="1" t="s">
        <v>671</v>
      </c>
      <c r="Q50" s="1" t="s">
        <v>686</v>
      </c>
      <c r="R50" s="1" t="s">
        <v>687</v>
      </c>
      <c r="S50" s="1">
        <v>4911</v>
      </c>
      <c r="T50" s="1">
        <v>221112</v>
      </c>
      <c r="U50" s="1">
        <v>110057118417</v>
      </c>
      <c r="V50" s="1" t="s">
        <v>688</v>
      </c>
      <c r="W50" s="1" t="s">
        <v>689</v>
      </c>
      <c r="X50" s="2">
        <v>42010</v>
      </c>
      <c r="Y50" s="2">
        <v>42495</v>
      </c>
      <c r="Z50" s="1" t="s">
        <v>90</v>
      </c>
      <c r="AB50" s="1" t="s">
        <v>690</v>
      </c>
      <c r="AD50" s="1" t="s">
        <v>691</v>
      </c>
      <c r="AE50" s="1">
        <v>15.21</v>
      </c>
      <c r="AF50" s="1" t="s">
        <v>692</v>
      </c>
      <c r="AG50" s="1">
        <v>2988</v>
      </c>
      <c r="AH50" s="1" t="s">
        <v>99</v>
      </c>
      <c r="AI50" s="1" t="s">
        <v>693</v>
      </c>
      <c r="AJ50" s="1" t="s">
        <v>87</v>
      </c>
      <c r="AK50" s="1" t="s">
        <v>149</v>
      </c>
      <c r="AL50" s="1" t="s">
        <v>89</v>
      </c>
      <c r="AM50" s="1">
        <v>10102</v>
      </c>
      <c r="AN50" s="1" t="s">
        <v>81</v>
      </c>
      <c r="AO50" s="1" t="s">
        <v>1165</v>
      </c>
      <c r="AP50" s="5">
        <v>2</v>
      </c>
      <c r="AQ50" s="1" t="s">
        <v>694</v>
      </c>
      <c r="AR50" s="1" t="s">
        <v>695</v>
      </c>
      <c r="AS50" s="1" t="s">
        <v>94</v>
      </c>
      <c r="AU50" s="1" t="s">
        <v>95</v>
      </c>
      <c r="AV50" s="1">
        <v>0</v>
      </c>
      <c r="AW50" s="1" t="s">
        <v>95</v>
      </c>
      <c r="AX50" s="1">
        <v>5.5</v>
      </c>
      <c r="AY50" s="1" t="s">
        <v>694</v>
      </c>
      <c r="AZ50" s="1" t="s">
        <v>696</v>
      </c>
      <c r="BA50" s="1">
        <v>0</v>
      </c>
      <c r="BD50" s="1">
        <v>0</v>
      </c>
      <c r="BE50" s="1">
        <v>0</v>
      </c>
      <c r="BF50" s="1" t="s">
        <v>96</v>
      </c>
    </row>
    <row r="51" spans="1:60" x14ac:dyDescent="0.25">
      <c r="A51" s="1" t="s">
        <v>373</v>
      </c>
      <c r="B51" s="1" t="s">
        <v>374</v>
      </c>
      <c r="C51" s="1" t="s">
        <v>375</v>
      </c>
      <c r="D51" s="1" t="s">
        <v>376</v>
      </c>
      <c r="E51" s="1" t="s">
        <v>377</v>
      </c>
      <c r="G51" s="1" t="s">
        <v>66</v>
      </c>
      <c r="I51" s="1">
        <v>2083885820</v>
      </c>
      <c r="J51" s="1" t="s">
        <v>378</v>
      </c>
      <c r="K51" s="1">
        <v>10</v>
      </c>
      <c r="L51" s="1" t="s">
        <v>379</v>
      </c>
      <c r="M51" s="1" t="s">
        <v>380</v>
      </c>
      <c r="N51" s="1" t="s">
        <v>381</v>
      </c>
      <c r="O51" s="1" t="s">
        <v>382</v>
      </c>
      <c r="P51" s="1" t="s">
        <v>383</v>
      </c>
      <c r="R51" s="1" t="s">
        <v>384</v>
      </c>
      <c r="S51" s="1">
        <v>4911</v>
      </c>
      <c r="T51" s="1">
        <v>221112</v>
      </c>
      <c r="U51" s="1" t="s">
        <v>123</v>
      </c>
      <c r="V51" s="1" t="s">
        <v>385</v>
      </c>
      <c r="W51" s="1" t="s">
        <v>386</v>
      </c>
      <c r="X51" s="2">
        <v>40399</v>
      </c>
      <c r="Y51" s="2">
        <v>40456</v>
      </c>
      <c r="Z51" s="1" t="s">
        <v>90</v>
      </c>
      <c r="AB51" s="1" t="s">
        <v>387</v>
      </c>
      <c r="AD51" s="1" t="s">
        <v>388</v>
      </c>
      <c r="AE51" s="1">
        <v>15.21</v>
      </c>
      <c r="AF51" s="1" t="s">
        <v>389</v>
      </c>
      <c r="AG51" s="1">
        <v>2375.2800000000002</v>
      </c>
      <c r="AH51" s="1" t="s">
        <v>99</v>
      </c>
      <c r="AI51" s="1" t="s">
        <v>390</v>
      </c>
      <c r="AJ51" s="1" t="s">
        <v>87</v>
      </c>
      <c r="AK51" s="1" t="s">
        <v>88</v>
      </c>
      <c r="AL51" s="1" t="s">
        <v>89</v>
      </c>
      <c r="AM51" s="1">
        <v>10102</v>
      </c>
      <c r="AN51" s="1" t="s">
        <v>81</v>
      </c>
      <c r="AO51" s="1" t="s">
        <v>391</v>
      </c>
      <c r="AP51" s="5">
        <v>2</v>
      </c>
      <c r="AQ51" s="1" t="s">
        <v>147</v>
      </c>
      <c r="AR51" s="1" t="s">
        <v>392</v>
      </c>
      <c r="AS51" s="1" t="s">
        <v>94</v>
      </c>
      <c r="AT51" s="1" t="s">
        <v>115</v>
      </c>
      <c r="AU51" s="1" t="s">
        <v>96</v>
      </c>
      <c r="AV51" s="1">
        <v>0</v>
      </c>
      <c r="AX51" s="1">
        <v>96</v>
      </c>
      <c r="AY51" s="1" t="s">
        <v>147</v>
      </c>
      <c r="AZ51" s="1" t="s">
        <v>393</v>
      </c>
      <c r="BA51" s="1">
        <v>0</v>
      </c>
      <c r="BD51" s="1">
        <v>0</v>
      </c>
      <c r="BE51" s="1">
        <v>0</v>
      </c>
      <c r="BF51" s="1" t="s">
        <v>96</v>
      </c>
      <c r="BH51" s="1" t="s">
        <v>394</v>
      </c>
    </row>
    <row r="52" spans="1:60" x14ac:dyDescent="0.25">
      <c r="A52" s="1" t="s">
        <v>421</v>
      </c>
      <c r="B52" s="1" t="s">
        <v>422</v>
      </c>
      <c r="C52" s="1" t="s">
        <v>423</v>
      </c>
      <c r="D52" s="1" t="s">
        <v>424</v>
      </c>
      <c r="E52" s="1" t="s">
        <v>425</v>
      </c>
      <c r="F52" s="1">
        <v>46552</v>
      </c>
      <c r="G52" s="1" t="s">
        <v>66</v>
      </c>
      <c r="H52" s="1" t="s">
        <v>426</v>
      </c>
      <c r="I52" s="1">
        <v>9144682404</v>
      </c>
      <c r="K52" s="1">
        <v>5</v>
      </c>
      <c r="L52" s="1" t="s">
        <v>427</v>
      </c>
      <c r="M52" s="1" t="s">
        <v>428</v>
      </c>
      <c r="N52" s="1" t="s">
        <v>429</v>
      </c>
      <c r="O52" s="1" t="s">
        <v>430</v>
      </c>
      <c r="P52" s="1" t="s">
        <v>431</v>
      </c>
      <c r="Q52" s="1" t="s">
        <v>432</v>
      </c>
      <c r="R52" s="1" t="s">
        <v>433</v>
      </c>
      <c r="S52" s="1">
        <v>4911</v>
      </c>
      <c r="T52" s="1">
        <v>221112</v>
      </c>
      <c r="U52" s="1">
        <v>110054881963</v>
      </c>
      <c r="V52" s="1" t="s">
        <v>434</v>
      </c>
      <c r="W52" s="1" t="s">
        <v>435</v>
      </c>
      <c r="X52" s="2">
        <v>41501</v>
      </c>
      <c r="Y52" s="2">
        <v>42494</v>
      </c>
      <c r="Z52" s="1" t="s">
        <v>90</v>
      </c>
      <c r="AA52" s="1" t="s">
        <v>436</v>
      </c>
      <c r="AB52" s="1" t="s">
        <v>437</v>
      </c>
      <c r="AD52" s="1" t="s">
        <v>438</v>
      </c>
      <c r="AE52" s="1">
        <v>15.21</v>
      </c>
      <c r="AF52" s="1" t="s">
        <v>143</v>
      </c>
      <c r="AG52" s="1">
        <v>2300</v>
      </c>
      <c r="AH52" s="1" t="s">
        <v>99</v>
      </c>
      <c r="AI52" s="1" t="s">
        <v>439</v>
      </c>
      <c r="AJ52" s="1" t="s">
        <v>87</v>
      </c>
      <c r="AK52" s="1" t="s">
        <v>88</v>
      </c>
      <c r="AL52" s="1" t="s">
        <v>89</v>
      </c>
      <c r="AM52" s="1">
        <v>10102</v>
      </c>
      <c r="AN52" s="1" t="s">
        <v>90</v>
      </c>
      <c r="AO52" s="1" t="s">
        <v>441</v>
      </c>
      <c r="AP52" s="5">
        <v>2</v>
      </c>
      <c r="AQ52" s="1" t="s">
        <v>147</v>
      </c>
      <c r="AR52" s="1" t="s">
        <v>440</v>
      </c>
      <c r="AS52" s="1" t="s">
        <v>94</v>
      </c>
      <c r="AV52" s="1">
        <v>90</v>
      </c>
      <c r="AX52" s="1">
        <v>0</v>
      </c>
      <c r="BA52" s="1">
        <v>0</v>
      </c>
      <c r="BD52" s="1">
        <v>0</v>
      </c>
      <c r="BE52" s="1">
        <v>0</v>
      </c>
      <c r="BF52" s="1" t="s">
        <v>96</v>
      </c>
      <c r="BH52" s="1" t="s">
        <v>442</v>
      </c>
    </row>
    <row r="53" spans="1:60" x14ac:dyDescent="0.25">
      <c r="A53" s="1" t="s">
        <v>1116</v>
      </c>
      <c r="B53" s="1" t="s">
        <v>1117</v>
      </c>
      <c r="C53" s="1" t="s">
        <v>1095</v>
      </c>
      <c r="D53" s="1" t="s">
        <v>1118</v>
      </c>
      <c r="E53" s="1" t="s">
        <v>1097</v>
      </c>
      <c r="F53" s="1">
        <v>23856</v>
      </c>
      <c r="G53" s="1" t="s">
        <v>66</v>
      </c>
      <c r="H53" s="1" t="s">
        <v>1119</v>
      </c>
      <c r="I53" s="1" t="s">
        <v>1120</v>
      </c>
      <c r="J53" s="1" t="s">
        <v>1121</v>
      </c>
      <c r="K53" s="1">
        <v>3</v>
      </c>
      <c r="L53" s="1" t="s">
        <v>1101</v>
      </c>
      <c r="M53" s="1" t="s">
        <v>1102</v>
      </c>
      <c r="N53" s="1" t="s">
        <v>1103</v>
      </c>
      <c r="O53" s="1" t="s">
        <v>1104</v>
      </c>
      <c r="P53" s="1" t="s">
        <v>1105</v>
      </c>
      <c r="Q53" s="1" t="s">
        <v>1122</v>
      </c>
      <c r="R53" s="1" t="s">
        <v>1123</v>
      </c>
      <c r="S53" s="1">
        <v>4911</v>
      </c>
      <c r="T53" s="1">
        <v>221112</v>
      </c>
      <c r="U53" s="1">
        <v>110055066440</v>
      </c>
      <c r="V53" s="1" t="s">
        <v>1124</v>
      </c>
      <c r="W53" s="1" t="s">
        <v>1125</v>
      </c>
      <c r="X53" s="2">
        <v>41367</v>
      </c>
      <c r="Y53" s="2">
        <v>42558</v>
      </c>
      <c r="Z53" s="1" t="s">
        <v>90</v>
      </c>
      <c r="AA53" s="1" t="s">
        <v>1126</v>
      </c>
      <c r="AB53" s="1" t="s">
        <v>1127</v>
      </c>
      <c r="AD53" s="1" t="s">
        <v>1128</v>
      </c>
      <c r="AE53" s="1">
        <v>15.21</v>
      </c>
      <c r="AF53" s="1" t="s">
        <v>85</v>
      </c>
      <c r="AG53" s="1">
        <v>3442</v>
      </c>
      <c r="AH53" s="1" t="s">
        <v>99</v>
      </c>
      <c r="AI53" s="1" t="s">
        <v>1129</v>
      </c>
      <c r="AJ53" s="1" t="s">
        <v>87</v>
      </c>
      <c r="AK53" s="1" t="s">
        <v>88</v>
      </c>
      <c r="AL53" s="1" t="s">
        <v>89</v>
      </c>
      <c r="AM53" s="1">
        <v>10102</v>
      </c>
      <c r="AN53" s="1" t="s">
        <v>90</v>
      </c>
      <c r="AO53" s="1" t="s">
        <v>1130</v>
      </c>
      <c r="AP53" s="5">
        <v>2</v>
      </c>
      <c r="AQ53" s="1" t="s">
        <v>235</v>
      </c>
      <c r="AR53" s="1" t="s">
        <v>1131</v>
      </c>
      <c r="AS53" s="1" t="s">
        <v>94</v>
      </c>
      <c r="AT53" s="1" t="s">
        <v>115</v>
      </c>
      <c r="AU53" s="1" t="s">
        <v>95</v>
      </c>
      <c r="AV53" s="1">
        <v>0</v>
      </c>
      <c r="AW53" s="1" t="s">
        <v>95</v>
      </c>
      <c r="AX53" s="1">
        <v>0</v>
      </c>
      <c r="BA53" s="1">
        <v>0</v>
      </c>
      <c r="BD53" s="1">
        <v>0</v>
      </c>
      <c r="BE53" s="1">
        <v>0</v>
      </c>
      <c r="BF53" s="1" t="s">
        <v>96</v>
      </c>
    </row>
    <row r="54" spans="1:60" x14ac:dyDescent="0.25">
      <c r="A54" s="1" t="s">
        <v>303</v>
      </c>
      <c r="B54" s="1" t="s">
        <v>304</v>
      </c>
      <c r="C54" s="1" t="s">
        <v>305</v>
      </c>
      <c r="D54" s="1" t="s">
        <v>306</v>
      </c>
      <c r="E54" s="1" t="s">
        <v>248</v>
      </c>
      <c r="F54" s="1">
        <v>34972</v>
      </c>
      <c r="G54" s="1" t="s">
        <v>66</v>
      </c>
      <c r="H54" s="1" t="s">
        <v>307</v>
      </c>
      <c r="J54" s="1" t="s">
        <v>308</v>
      </c>
      <c r="K54" s="1">
        <v>4</v>
      </c>
      <c r="L54" s="1" t="s">
        <v>250</v>
      </c>
      <c r="M54" s="1" t="s">
        <v>251</v>
      </c>
      <c r="N54" s="1" t="s">
        <v>252</v>
      </c>
      <c r="O54" s="1" t="s">
        <v>253</v>
      </c>
      <c r="P54" s="1" t="s">
        <v>254</v>
      </c>
      <c r="Q54" s="1" t="s">
        <v>309</v>
      </c>
      <c r="R54" s="1" t="s">
        <v>310</v>
      </c>
      <c r="S54" s="1">
        <v>4911</v>
      </c>
      <c r="T54" s="1">
        <v>221112</v>
      </c>
      <c r="U54" s="1" t="s">
        <v>311</v>
      </c>
      <c r="V54" s="1" t="s">
        <v>312</v>
      </c>
      <c r="W54" s="1" t="s">
        <v>313</v>
      </c>
      <c r="X54" s="2">
        <v>42443</v>
      </c>
      <c r="Y54" s="2">
        <v>42557</v>
      </c>
      <c r="Z54" s="1" t="s">
        <v>90</v>
      </c>
      <c r="AA54" s="1" t="s">
        <v>314</v>
      </c>
      <c r="AB54" s="1" t="s">
        <v>315</v>
      </c>
      <c r="AC54" s="1" t="s">
        <v>316</v>
      </c>
      <c r="AD54" s="1" t="s">
        <v>317</v>
      </c>
      <c r="AE54" s="1">
        <v>15.21</v>
      </c>
      <c r="AF54" s="1" t="s">
        <v>125</v>
      </c>
      <c r="AG54" s="1">
        <v>3096</v>
      </c>
      <c r="AH54" s="1" t="s">
        <v>318</v>
      </c>
      <c r="AI54" s="1" t="s">
        <v>319</v>
      </c>
      <c r="AJ54" s="1" t="s">
        <v>87</v>
      </c>
      <c r="AK54" s="1" t="s">
        <v>149</v>
      </c>
      <c r="AL54" s="1" t="s">
        <v>89</v>
      </c>
      <c r="AM54" s="1">
        <v>10102</v>
      </c>
      <c r="AN54" s="1" t="s">
        <v>90</v>
      </c>
      <c r="AO54" s="1" t="s">
        <v>320</v>
      </c>
      <c r="AP54" s="5">
        <v>2</v>
      </c>
      <c r="AQ54" s="1" t="s">
        <v>321</v>
      </c>
      <c r="AR54" s="1" t="s">
        <v>322</v>
      </c>
      <c r="AS54" s="1" t="s">
        <v>94</v>
      </c>
      <c r="AT54" s="1" t="s">
        <v>115</v>
      </c>
      <c r="AU54" s="1" t="s">
        <v>95</v>
      </c>
      <c r="AV54" s="1">
        <v>0</v>
      </c>
      <c r="AW54" s="1" t="s">
        <v>95</v>
      </c>
      <c r="AX54" s="1">
        <v>8</v>
      </c>
      <c r="AY54" s="1" t="s">
        <v>321</v>
      </c>
      <c r="AZ54" s="1" t="s">
        <v>323</v>
      </c>
      <c r="BA54" s="1">
        <v>0</v>
      </c>
      <c r="BD54" s="1">
        <v>0</v>
      </c>
      <c r="BE54" s="1">
        <v>0</v>
      </c>
      <c r="BF54" s="1" t="s">
        <v>96</v>
      </c>
      <c r="BH54" s="1" t="s">
        <v>324</v>
      </c>
    </row>
    <row r="55" spans="1:60" x14ac:dyDescent="0.25">
      <c r="A55" s="1" t="s">
        <v>165</v>
      </c>
      <c r="B55" s="1" t="s">
        <v>166</v>
      </c>
      <c r="C55" s="1" t="s">
        <v>167</v>
      </c>
      <c r="D55" s="1" t="s">
        <v>168</v>
      </c>
      <c r="E55" s="1" t="s">
        <v>117</v>
      </c>
      <c r="F55" s="1">
        <v>92394</v>
      </c>
      <c r="G55" s="1" t="s">
        <v>66</v>
      </c>
      <c r="H55" s="1" t="s">
        <v>169</v>
      </c>
      <c r="K55" s="1">
        <v>9</v>
      </c>
      <c r="L55" s="1" t="s">
        <v>136</v>
      </c>
      <c r="M55" s="1" t="s">
        <v>137</v>
      </c>
      <c r="N55" s="1" t="s">
        <v>138</v>
      </c>
      <c r="O55" s="1" t="s">
        <v>139</v>
      </c>
      <c r="P55" s="1" t="s">
        <v>140</v>
      </c>
      <c r="R55" s="1" t="s">
        <v>170</v>
      </c>
      <c r="S55" s="1">
        <v>4911</v>
      </c>
      <c r="T55" s="1">
        <v>221112</v>
      </c>
      <c r="U55" s="1">
        <v>110014461420</v>
      </c>
      <c r="V55" s="1" t="s">
        <v>171</v>
      </c>
      <c r="W55" s="1" t="s">
        <v>141</v>
      </c>
      <c r="X55" s="2">
        <v>41224</v>
      </c>
      <c r="Y55" s="2">
        <v>41654</v>
      </c>
      <c r="Z55" s="1" t="s">
        <v>172</v>
      </c>
      <c r="AA55" s="1" t="s">
        <v>173</v>
      </c>
      <c r="AB55" s="1" t="s">
        <v>174</v>
      </c>
      <c r="AC55" s="1" t="s">
        <v>175</v>
      </c>
      <c r="AD55" s="1" t="s">
        <v>176</v>
      </c>
      <c r="AE55" s="1">
        <v>15.21</v>
      </c>
      <c r="AF55" s="1" t="s">
        <v>143</v>
      </c>
      <c r="AG55" s="1">
        <v>190</v>
      </c>
      <c r="AH55" s="1" t="s">
        <v>126</v>
      </c>
      <c r="AI55" s="1" t="s">
        <v>177</v>
      </c>
      <c r="AJ55" s="1" t="s">
        <v>87</v>
      </c>
      <c r="AK55" s="1" t="s">
        <v>149</v>
      </c>
      <c r="AL55" s="1" t="s">
        <v>89</v>
      </c>
      <c r="AM55" s="1">
        <v>10102</v>
      </c>
      <c r="AN55" s="1" t="s">
        <v>81</v>
      </c>
      <c r="AO55" s="1" t="s">
        <v>1159</v>
      </c>
      <c r="AP55" s="5">
        <v>2.5</v>
      </c>
      <c r="AQ55" s="1" t="s">
        <v>147</v>
      </c>
      <c r="AR55" s="1" t="s">
        <v>163</v>
      </c>
      <c r="AS55" s="1" t="s">
        <v>94</v>
      </c>
      <c r="AU55" s="1" t="s">
        <v>95</v>
      </c>
      <c r="AV55" s="1">
        <v>0</v>
      </c>
      <c r="AW55" s="1" t="s">
        <v>95</v>
      </c>
      <c r="AX55" s="1">
        <v>18</v>
      </c>
      <c r="AY55" s="1" t="s">
        <v>144</v>
      </c>
      <c r="AZ55" s="1" t="s">
        <v>164</v>
      </c>
      <c r="BA55" s="1">
        <v>0</v>
      </c>
      <c r="BD55" s="1">
        <v>0</v>
      </c>
      <c r="BE55" s="1">
        <v>0</v>
      </c>
      <c r="BF55" s="1" t="s">
        <v>96</v>
      </c>
    </row>
    <row r="56" spans="1:60" x14ac:dyDescent="0.25">
      <c r="A56" s="1" t="s">
        <v>326</v>
      </c>
      <c r="B56" s="1" t="s">
        <v>327</v>
      </c>
      <c r="C56" s="1" t="s">
        <v>328</v>
      </c>
      <c r="D56" s="1" t="s">
        <v>329</v>
      </c>
      <c r="E56" s="1" t="s">
        <v>330</v>
      </c>
      <c r="F56" s="1">
        <v>31525</v>
      </c>
      <c r="G56" s="1" t="s">
        <v>66</v>
      </c>
      <c r="H56" s="1" t="s">
        <v>331</v>
      </c>
      <c r="I56" s="1" t="s">
        <v>332</v>
      </c>
      <c r="J56" s="1" t="s">
        <v>333</v>
      </c>
      <c r="K56" s="1">
        <v>4</v>
      </c>
      <c r="L56" s="1" t="s">
        <v>334</v>
      </c>
      <c r="M56" s="1" t="s">
        <v>335</v>
      </c>
      <c r="N56" s="1" t="s">
        <v>336</v>
      </c>
      <c r="O56" s="1" t="s">
        <v>337</v>
      </c>
      <c r="P56" s="1" t="s">
        <v>338</v>
      </c>
      <c r="R56" s="1" t="s">
        <v>339</v>
      </c>
      <c r="S56" s="1">
        <v>4911</v>
      </c>
      <c r="T56" s="1">
        <v>221122</v>
      </c>
      <c r="U56" s="1" t="s">
        <v>123</v>
      </c>
      <c r="V56" s="1" t="s">
        <v>340</v>
      </c>
      <c r="W56" s="1" t="s">
        <v>341</v>
      </c>
      <c r="X56" s="2">
        <v>40430</v>
      </c>
      <c r="Y56" s="2">
        <v>40431</v>
      </c>
      <c r="Z56" s="1" t="s">
        <v>90</v>
      </c>
      <c r="AB56" s="1" t="s">
        <v>342</v>
      </c>
      <c r="AC56" s="1" t="s">
        <v>343</v>
      </c>
      <c r="AD56" s="1" t="s">
        <v>344</v>
      </c>
      <c r="AE56" s="1">
        <v>15.21</v>
      </c>
      <c r="AF56" s="1" t="s">
        <v>143</v>
      </c>
      <c r="AG56" s="1">
        <v>600</v>
      </c>
      <c r="AH56" s="1" t="s">
        <v>126</v>
      </c>
      <c r="AJ56" s="1" t="s">
        <v>87</v>
      </c>
      <c r="AK56" s="1" t="s">
        <v>88</v>
      </c>
      <c r="AL56" s="1" t="s">
        <v>89</v>
      </c>
      <c r="AM56" s="1">
        <v>10102</v>
      </c>
      <c r="AN56" s="1" t="s">
        <v>90</v>
      </c>
      <c r="AO56" s="1" t="s">
        <v>1159</v>
      </c>
      <c r="AP56" s="5">
        <v>2.5</v>
      </c>
      <c r="AQ56" s="1" t="s">
        <v>345</v>
      </c>
      <c r="AR56" s="1" t="s">
        <v>346</v>
      </c>
      <c r="AS56" s="1" t="s">
        <v>94</v>
      </c>
      <c r="AT56" s="1" t="s">
        <v>239</v>
      </c>
      <c r="AU56" s="1" t="s">
        <v>95</v>
      </c>
      <c r="AV56" s="1">
        <v>0</v>
      </c>
      <c r="AW56" s="1" t="s">
        <v>95</v>
      </c>
      <c r="AX56" s="1">
        <v>87</v>
      </c>
      <c r="AY56" s="1" t="s">
        <v>205</v>
      </c>
      <c r="AZ56" s="1" t="s">
        <v>347</v>
      </c>
      <c r="BA56" s="1">
        <v>0</v>
      </c>
      <c r="BD56" s="1">
        <v>0</v>
      </c>
      <c r="BE56" s="1">
        <v>0</v>
      </c>
      <c r="BF56" s="1" t="s">
        <v>96</v>
      </c>
    </row>
    <row r="57" spans="1:60" x14ac:dyDescent="0.25">
      <c r="A57" s="1" t="s">
        <v>1132</v>
      </c>
      <c r="B57" s="1" t="s">
        <v>1133</v>
      </c>
      <c r="C57" s="1" t="s">
        <v>1134</v>
      </c>
      <c r="D57" s="1" t="s">
        <v>1135</v>
      </c>
      <c r="E57" s="1" t="s">
        <v>1136</v>
      </c>
      <c r="F57" s="1">
        <v>82009</v>
      </c>
      <c r="G57" s="1" t="s">
        <v>66</v>
      </c>
      <c r="H57" s="1" t="s">
        <v>1137</v>
      </c>
      <c r="I57" s="1" t="s">
        <v>1138</v>
      </c>
      <c r="J57" s="1" t="s">
        <v>1139</v>
      </c>
      <c r="K57" s="1">
        <v>8</v>
      </c>
      <c r="L57" s="1" t="s">
        <v>1140</v>
      </c>
      <c r="M57" s="1" t="s">
        <v>1141</v>
      </c>
      <c r="N57" s="1" t="s">
        <v>1142</v>
      </c>
      <c r="O57" s="1" t="s">
        <v>1143</v>
      </c>
      <c r="P57" s="1" t="s">
        <v>1144</v>
      </c>
      <c r="R57" s="1" t="s">
        <v>1145</v>
      </c>
      <c r="S57" s="1">
        <v>491</v>
      </c>
      <c r="T57" s="1">
        <v>221112</v>
      </c>
      <c r="U57" s="1" t="s">
        <v>237</v>
      </c>
      <c r="V57" s="1" t="s">
        <v>1146</v>
      </c>
      <c r="W57" s="1" t="s">
        <v>1147</v>
      </c>
      <c r="X57" s="2">
        <v>41144</v>
      </c>
      <c r="Y57" s="2">
        <v>43231</v>
      </c>
      <c r="Z57" s="1" t="s">
        <v>90</v>
      </c>
      <c r="AB57" s="1" t="s">
        <v>1148</v>
      </c>
      <c r="AD57" s="1" t="s">
        <v>1150</v>
      </c>
      <c r="AE57" s="1">
        <v>15.21</v>
      </c>
      <c r="AF57" s="1" t="s">
        <v>85</v>
      </c>
      <c r="AG57" s="1">
        <v>40</v>
      </c>
      <c r="AH57" s="1" t="s">
        <v>126</v>
      </c>
      <c r="AJ57" s="1" t="s">
        <v>87</v>
      </c>
      <c r="AK57" s="1" t="s">
        <v>149</v>
      </c>
      <c r="AL57" s="1" t="s">
        <v>89</v>
      </c>
      <c r="AM57" s="1">
        <v>10102</v>
      </c>
      <c r="AN57" s="1" t="s">
        <v>90</v>
      </c>
      <c r="AO57" s="1" t="s">
        <v>127</v>
      </c>
      <c r="AP57" s="5">
        <v>3</v>
      </c>
      <c r="AQ57" s="1" t="s">
        <v>1149</v>
      </c>
      <c r="AR57" s="1" t="s">
        <v>1010</v>
      </c>
      <c r="AS57" s="1" t="s">
        <v>94</v>
      </c>
      <c r="AT57" s="1" t="s">
        <v>115</v>
      </c>
      <c r="AU57" s="1" t="s">
        <v>96</v>
      </c>
      <c r="AV57" s="1">
        <v>0</v>
      </c>
      <c r="AW57" s="1" t="s">
        <v>95</v>
      </c>
      <c r="AX57" s="1">
        <v>4.5999999999999996</v>
      </c>
      <c r="AY57" s="1" t="s">
        <v>144</v>
      </c>
      <c r="AZ57" s="1" t="s">
        <v>372</v>
      </c>
      <c r="BA57" s="1">
        <v>25.5</v>
      </c>
      <c r="BB57" s="1" t="s">
        <v>205</v>
      </c>
      <c r="BD57" s="1">
        <v>8149</v>
      </c>
      <c r="BE57" s="1">
        <v>6554</v>
      </c>
      <c r="BF57" s="1" t="s">
        <v>96</v>
      </c>
      <c r="BG57" s="1">
        <v>2011</v>
      </c>
    </row>
    <row r="58" spans="1:60" x14ac:dyDescent="0.25">
      <c r="A58" s="1" t="s">
        <v>1132</v>
      </c>
      <c r="B58" s="1" t="s">
        <v>1133</v>
      </c>
      <c r="C58" s="1" t="s">
        <v>1134</v>
      </c>
      <c r="D58" s="1" t="s">
        <v>1135</v>
      </c>
      <c r="E58" s="1" t="s">
        <v>1136</v>
      </c>
      <c r="F58" s="1">
        <v>82009</v>
      </c>
      <c r="G58" s="1" t="s">
        <v>66</v>
      </c>
      <c r="H58" s="1" t="s">
        <v>1137</v>
      </c>
      <c r="I58" s="1" t="s">
        <v>1138</v>
      </c>
      <c r="J58" s="1" t="s">
        <v>1139</v>
      </c>
      <c r="K58" s="1">
        <v>8</v>
      </c>
      <c r="L58" s="1" t="s">
        <v>1140</v>
      </c>
      <c r="M58" s="1" t="s">
        <v>1141</v>
      </c>
      <c r="N58" s="1" t="s">
        <v>1142</v>
      </c>
      <c r="O58" s="1" t="s">
        <v>1143</v>
      </c>
      <c r="P58" s="1" t="s">
        <v>1144</v>
      </c>
      <c r="R58" s="1" t="s">
        <v>1145</v>
      </c>
      <c r="S58" s="1">
        <v>491</v>
      </c>
      <c r="T58" s="1">
        <v>221112</v>
      </c>
      <c r="U58" s="1" t="s">
        <v>237</v>
      </c>
      <c r="V58" s="1" t="s">
        <v>1146</v>
      </c>
      <c r="W58" s="1" t="s">
        <v>1147</v>
      </c>
      <c r="X58" s="2">
        <v>41144</v>
      </c>
      <c r="Y58" s="2">
        <v>43231</v>
      </c>
      <c r="Z58" s="1" t="s">
        <v>90</v>
      </c>
      <c r="AB58" s="1" t="s">
        <v>1148</v>
      </c>
      <c r="AD58" s="1" t="s">
        <v>1151</v>
      </c>
      <c r="AE58" s="1">
        <v>15.21</v>
      </c>
      <c r="AF58" s="1" t="s">
        <v>85</v>
      </c>
      <c r="AG58" s="1">
        <v>40</v>
      </c>
      <c r="AH58" s="1" t="s">
        <v>126</v>
      </c>
      <c r="AJ58" s="1" t="s">
        <v>87</v>
      </c>
      <c r="AK58" s="1" t="s">
        <v>149</v>
      </c>
      <c r="AL58" s="1" t="s">
        <v>89</v>
      </c>
      <c r="AM58" s="1">
        <v>10102</v>
      </c>
      <c r="AN58" s="1" t="s">
        <v>90</v>
      </c>
      <c r="AO58" s="1" t="s">
        <v>127</v>
      </c>
      <c r="AP58" s="5">
        <v>3</v>
      </c>
      <c r="AQ58" s="1" t="s">
        <v>1149</v>
      </c>
      <c r="AR58" s="1" t="s">
        <v>1010</v>
      </c>
      <c r="AS58" s="1" t="s">
        <v>94</v>
      </c>
      <c r="AT58" s="1" t="s">
        <v>115</v>
      </c>
      <c r="AU58" s="1" t="s">
        <v>96</v>
      </c>
      <c r="AV58" s="1">
        <v>0</v>
      </c>
      <c r="AW58" s="1" t="s">
        <v>95</v>
      </c>
      <c r="AX58" s="1">
        <v>4.5999999999999996</v>
      </c>
      <c r="AY58" s="1" t="s">
        <v>144</v>
      </c>
      <c r="AZ58" s="1" t="s">
        <v>372</v>
      </c>
      <c r="BA58" s="1">
        <v>25.5</v>
      </c>
      <c r="BB58" s="1" t="s">
        <v>205</v>
      </c>
      <c r="BD58" s="1">
        <v>8149</v>
      </c>
      <c r="BE58" s="1">
        <v>6554</v>
      </c>
      <c r="BF58" s="1" t="s">
        <v>96</v>
      </c>
      <c r="BG58" s="1">
        <v>2011</v>
      </c>
    </row>
    <row r="59" spans="1:60" x14ac:dyDescent="0.25">
      <c r="A59" s="1" t="s">
        <v>573</v>
      </c>
      <c r="B59" s="1" t="s">
        <v>574</v>
      </c>
      <c r="C59" s="1" t="s">
        <v>575</v>
      </c>
      <c r="D59" s="1" t="s">
        <v>576</v>
      </c>
      <c r="E59" s="1" t="s">
        <v>489</v>
      </c>
      <c r="F59" s="1">
        <v>49423</v>
      </c>
      <c r="G59" s="1" t="s">
        <v>66</v>
      </c>
      <c r="H59" s="1" t="s">
        <v>577</v>
      </c>
      <c r="I59" s="1" t="s">
        <v>578</v>
      </c>
      <c r="J59" s="1" t="s">
        <v>579</v>
      </c>
      <c r="K59" s="1">
        <v>5</v>
      </c>
      <c r="L59" s="1" t="s">
        <v>493</v>
      </c>
      <c r="M59" s="1" t="s">
        <v>494</v>
      </c>
      <c r="N59" s="1" t="s">
        <v>495</v>
      </c>
      <c r="O59" s="1" t="s">
        <v>496</v>
      </c>
      <c r="P59" s="1" t="s">
        <v>497</v>
      </c>
      <c r="Q59" s="1" t="s">
        <v>580</v>
      </c>
      <c r="R59" s="1" t="s">
        <v>581</v>
      </c>
      <c r="S59" s="1">
        <v>4931</v>
      </c>
      <c r="T59" s="1">
        <v>221112</v>
      </c>
      <c r="U59" s="1" t="s">
        <v>582</v>
      </c>
      <c r="V59" s="1" t="s">
        <v>583</v>
      </c>
      <c r="W59" s="1" t="s">
        <v>584</v>
      </c>
      <c r="X59" s="2">
        <v>41866</v>
      </c>
      <c r="Y59" s="2">
        <v>42495</v>
      </c>
      <c r="Z59" s="1" t="s">
        <v>90</v>
      </c>
      <c r="AB59" s="1" t="s">
        <v>585</v>
      </c>
      <c r="AD59" s="1" t="s">
        <v>586</v>
      </c>
      <c r="AE59" s="1">
        <v>15.21</v>
      </c>
      <c r="AF59" s="1" t="s">
        <v>225</v>
      </c>
      <c r="AG59" s="1">
        <v>647</v>
      </c>
      <c r="AH59" s="1" t="s">
        <v>587</v>
      </c>
      <c r="AI59" s="1" t="s">
        <v>588</v>
      </c>
      <c r="AJ59" s="1" t="s">
        <v>87</v>
      </c>
      <c r="AK59" s="1" t="s">
        <v>88</v>
      </c>
      <c r="AL59" s="1" t="s">
        <v>89</v>
      </c>
      <c r="AM59" s="1">
        <v>10102</v>
      </c>
      <c r="AN59" s="1" t="s">
        <v>90</v>
      </c>
      <c r="AO59" s="1" t="s">
        <v>589</v>
      </c>
      <c r="AP59" s="5">
        <v>3</v>
      </c>
      <c r="AQ59" s="1" t="s">
        <v>113</v>
      </c>
      <c r="AR59" s="1" t="s">
        <v>590</v>
      </c>
      <c r="AS59" s="1" t="s">
        <v>94</v>
      </c>
      <c r="AT59" s="1" t="s">
        <v>551</v>
      </c>
      <c r="AU59" s="1" t="s">
        <v>96</v>
      </c>
      <c r="AV59" s="1">
        <v>95</v>
      </c>
      <c r="AW59" s="1" t="s">
        <v>96</v>
      </c>
      <c r="AX59" s="1">
        <v>8.18</v>
      </c>
      <c r="AY59" s="1" t="s">
        <v>144</v>
      </c>
      <c r="AZ59" s="1" t="s">
        <v>590</v>
      </c>
      <c r="BA59" s="1">
        <v>0</v>
      </c>
      <c r="BD59" s="1">
        <v>0</v>
      </c>
      <c r="BE59" s="1">
        <v>0</v>
      </c>
      <c r="BF59" s="1" t="s">
        <v>96</v>
      </c>
      <c r="BH59" s="1" t="s">
        <v>591</v>
      </c>
    </row>
    <row r="60" spans="1:60" x14ac:dyDescent="0.25">
      <c r="A60" s="1" t="s">
        <v>605</v>
      </c>
      <c r="B60" s="1" t="s">
        <v>606</v>
      </c>
      <c r="C60" s="1" t="s">
        <v>607</v>
      </c>
      <c r="D60" s="1" t="s">
        <v>608</v>
      </c>
      <c r="E60" s="1" t="s">
        <v>489</v>
      </c>
      <c r="F60" s="1">
        <v>49634</v>
      </c>
      <c r="G60" s="1" t="s">
        <v>66</v>
      </c>
      <c r="H60" s="1" t="s">
        <v>609</v>
      </c>
      <c r="I60" s="1" t="s">
        <v>610</v>
      </c>
      <c r="J60" s="1" t="s">
        <v>611</v>
      </c>
      <c r="K60" s="1">
        <v>5</v>
      </c>
      <c r="L60" s="1" t="s">
        <v>493</v>
      </c>
      <c r="M60" s="1" t="s">
        <v>494</v>
      </c>
      <c r="N60" s="1" t="s">
        <v>495</v>
      </c>
      <c r="O60" s="1" t="s">
        <v>496</v>
      </c>
      <c r="P60" s="1" t="s">
        <v>497</v>
      </c>
      <c r="Q60" s="1" t="s">
        <v>612</v>
      </c>
      <c r="R60" s="1" t="s">
        <v>613</v>
      </c>
      <c r="S60" s="1">
        <v>4931</v>
      </c>
      <c r="T60" s="1">
        <v>221112</v>
      </c>
      <c r="U60" s="1" t="s">
        <v>237</v>
      </c>
      <c r="V60" s="1" t="s">
        <v>614</v>
      </c>
      <c r="W60" s="1" t="s">
        <v>615</v>
      </c>
      <c r="X60" s="2">
        <v>43126</v>
      </c>
      <c r="Y60" s="2">
        <v>43167</v>
      </c>
      <c r="Z60" s="1" t="s">
        <v>81</v>
      </c>
      <c r="AB60" s="1" t="s">
        <v>616</v>
      </c>
      <c r="AD60" s="1" t="s">
        <v>617</v>
      </c>
      <c r="AE60" s="1">
        <v>15.21</v>
      </c>
      <c r="AF60" s="1" t="s">
        <v>125</v>
      </c>
      <c r="AG60" s="1">
        <v>1934.7</v>
      </c>
      <c r="AH60" s="1" t="s">
        <v>99</v>
      </c>
      <c r="AI60" s="1" t="s">
        <v>618</v>
      </c>
      <c r="AJ60" s="1" t="s">
        <v>87</v>
      </c>
      <c r="AK60" s="1" t="s">
        <v>88</v>
      </c>
      <c r="AL60" s="1" t="s">
        <v>89</v>
      </c>
      <c r="AM60" s="1">
        <v>10102</v>
      </c>
      <c r="AN60" s="1" t="s">
        <v>90</v>
      </c>
      <c r="AO60" s="1" t="s">
        <v>619</v>
      </c>
      <c r="AP60" s="5">
        <v>3</v>
      </c>
      <c r="AQ60" s="1" t="s">
        <v>113</v>
      </c>
      <c r="AR60" s="1" t="s">
        <v>620</v>
      </c>
      <c r="AS60" s="1" t="s">
        <v>94</v>
      </c>
      <c r="AT60" s="1" t="s">
        <v>243</v>
      </c>
      <c r="AU60" s="1" t="s">
        <v>96</v>
      </c>
      <c r="AV60" s="1">
        <v>0</v>
      </c>
      <c r="AW60" s="1" t="s">
        <v>96</v>
      </c>
      <c r="AX60" s="1">
        <v>21.4</v>
      </c>
      <c r="AY60" s="1" t="s">
        <v>144</v>
      </c>
      <c r="AZ60" s="1" t="s">
        <v>620</v>
      </c>
      <c r="BA60" s="1">
        <v>0</v>
      </c>
      <c r="BD60" s="1">
        <v>0</v>
      </c>
      <c r="BE60" s="1">
        <v>0</v>
      </c>
      <c r="BF60" s="1" t="s">
        <v>96</v>
      </c>
      <c r="BH60" s="1" t="s">
        <v>621</v>
      </c>
    </row>
    <row r="61" spans="1:60" x14ac:dyDescent="0.25">
      <c r="A61" s="1" t="s">
        <v>207</v>
      </c>
      <c r="B61" s="1" t="s">
        <v>208</v>
      </c>
      <c r="C61" s="1" t="s">
        <v>209</v>
      </c>
      <c r="D61" s="1" t="s">
        <v>210</v>
      </c>
      <c r="E61" s="1" t="s">
        <v>211</v>
      </c>
      <c r="F61" s="1">
        <v>81001</v>
      </c>
      <c r="G61" s="1" t="s">
        <v>66</v>
      </c>
      <c r="H61" s="1" t="s">
        <v>212</v>
      </c>
      <c r="I61" s="1" t="s">
        <v>213</v>
      </c>
      <c r="J61" s="1" t="s">
        <v>214</v>
      </c>
      <c r="K61" s="1">
        <v>8</v>
      </c>
      <c r="L61" s="1" t="s">
        <v>215</v>
      </c>
      <c r="M61" s="1" t="s">
        <v>216</v>
      </c>
      <c r="N61" s="1" t="s">
        <v>217</v>
      </c>
      <c r="O61" s="1" t="s">
        <v>218</v>
      </c>
      <c r="P61" s="1" t="s">
        <v>219</v>
      </c>
      <c r="R61" s="1" t="s">
        <v>220</v>
      </c>
      <c r="S61" s="1">
        <v>4911</v>
      </c>
      <c r="T61" s="1">
        <v>221112</v>
      </c>
      <c r="U61" s="1">
        <v>110055426409</v>
      </c>
      <c r="V61" s="1" t="s">
        <v>221</v>
      </c>
      <c r="W61" s="1" t="s">
        <v>222</v>
      </c>
      <c r="X61" s="2">
        <v>41915</v>
      </c>
      <c r="Y61" s="2">
        <v>42990</v>
      </c>
      <c r="Z61" s="1" t="s">
        <v>90</v>
      </c>
      <c r="AB61" s="1" t="s">
        <v>223</v>
      </c>
      <c r="AC61" s="1" t="s">
        <v>224</v>
      </c>
      <c r="AD61" s="1" t="s">
        <v>230</v>
      </c>
      <c r="AE61" s="1">
        <v>15.21</v>
      </c>
      <c r="AF61" s="1" t="s">
        <v>225</v>
      </c>
      <c r="AG61" s="1">
        <v>373</v>
      </c>
      <c r="AH61" s="1" t="s">
        <v>99</v>
      </c>
      <c r="AI61" s="1" t="s">
        <v>231</v>
      </c>
      <c r="AJ61" s="1" t="s">
        <v>87</v>
      </c>
      <c r="AK61" s="1" t="s">
        <v>88</v>
      </c>
      <c r="AL61" s="1" t="s">
        <v>89</v>
      </c>
      <c r="AM61" s="1">
        <v>10102</v>
      </c>
      <c r="AN61" s="1" t="s">
        <v>90</v>
      </c>
      <c r="AO61" s="1" t="s">
        <v>1159</v>
      </c>
      <c r="AP61" s="5">
        <v>3</v>
      </c>
      <c r="AQ61" s="1" t="s">
        <v>226</v>
      </c>
      <c r="AR61" s="1" t="s">
        <v>227</v>
      </c>
      <c r="AS61" s="1" t="s">
        <v>94</v>
      </c>
      <c r="AT61" s="1" t="s">
        <v>228</v>
      </c>
      <c r="AU61" s="1" t="s">
        <v>95</v>
      </c>
      <c r="AV61" s="1">
        <v>0</v>
      </c>
      <c r="AW61" s="1" t="s">
        <v>95</v>
      </c>
      <c r="AX61" s="1">
        <v>4.0999999999999996</v>
      </c>
      <c r="AY61" s="1" t="s">
        <v>144</v>
      </c>
      <c r="AZ61" s="1" t="s">
        <v>229</v>
      </c>
      <c r="BA61" s="1">
        <v>0</v>
      </c>
      <c r="BD61" s="1">
        <v>0</v>
      </c>
      <c r="BE61" s="1">
        <v>0</v>
      </c>
      <c r="BF61" s="1" t="s">
        <v>96</v>
      </c>
      <c r="BH61" s="1" t="s">
        <v>232</v>
      </c>
    </row>
    <row r="62" spans="1:60" x14ac:dyDescent="0.25">
      <c r="A62" s="1" t="s">
        <v>553</v>
      </c>
      <c r="B62" s="1" t="s">
        <v>554</v>
      </c>
      <c r="C62" s="1" t="s">
        <v>555</v>
      </c>
      <c r="D62" s="1" t="s">
        <v>556</v>
      </c>
      <c r="E62" s="1" t="s">
        <v>489</v>
      </c>
      <c r="F62" s="1" t="s">
        <v>557</v>
      </c>
      <c r="G62" s="1" t="s">
        <v>66</v>
      </c>
      <c r="H62" s="1" t="s">
        <v>558</v>
      </c>
      <c r="I62" s="1" t="s">
        <v>559</v>
      </c>
      <c r="J62" s="1" t="s">
        <v>560</v>
      </c>
      <c r="K62" s="1">
        <v>5</v>
      </c>
      <c r="L62" s="1" t="s">
        <v>493</v>
      </c>
      <c r="M62" s="1" t="s">
        <v>494</v>
      </c>
      <c r="N62" s="1" t="s">
        <v>495</v>
      </c>
      <c r="O62" s="1" t="s">
        <v>496</v>
      </c>
      <c r="P62" s="1" t="s">
        <v>497</v>
      </c>
      <c r="Q62" s="1" t="s">
        <v>561</v>
      </c>
      <c r="R62" s="1" t="s">
        <v>562</v>
      </c>
      <c r="S62" s="1">
        <v>4911</v>
      </c>
      <c r="T62" s="1">
        <v>221112</v>
      </c>
      <c r="U62" s="1">
        <v>2604900033</v>
      </c>
      <c r="V62" s="1" t="s">
        <v>563</v>
      </c>
      <c r="W62" s="1" t="s">
        <v>564</v>
      </c>
      <c r="X62" s="2">
        <v>41852</v>
      </c>
      <c r="Y62" s="2">
        <v>42494</v>
      </c>
      <c r="Z62" s="1" t="s">
        <v>81</v>
      </c>
      <c r="AB62" s="1" t="s">
        <v>565</v>
      </c>
      <c r="AC62" s="1" t="s">
        <v>566</v>
      </c>
      <c r="AD62" s="1" t="s">
        <v>567</v>
      </c>
      <c r="AE62" s="1">
        <v>15.21</v>
      </c>
      <c r="AF62" s="1" t="s">
        <v>225</v>
      </c>
      <c r="AG62" s="1">
        <v>2587</v>
      </c>
      <c r="AH62" s="1" t="s">
        <v>568</v>
      </c>
      <c r="AI62" s="1" t="s">
        <v>569</v>
      </c>
      <c r="AJ62" s="1" t="s">
        <v>87</v>
      </c>
      <c r="AK62" s="1" t="s">
        <v>88</v>
      </c>
      <c r="AL62" s="1" t="s">
        <v>89</v>
      </c>
      <c r="AM62" s="1">
        <v>10102</v>
      </c>
      <c r="AN62" s="1" t="s">
        <v>81</v>
      </c>
      <c r="AO62" s="1" t="s">
        <v>1159</v>
      </c>
      <c r="AP62" s="5">
        <v>3</v>
      </c>
      <c r="AQ62" s="1" t="s">
        <v>445</v>
      </c>
      <c r="AR62" s="1" t="s">
        <v>570</v>
      </c>
      <c r="AS62" s="1" t="s">
        <v>94</v>
      </c>
      <c r="AT62" s="1" t="s">
        <v>115</v>
      </c>
      <c r="AU62" s="1" t="s">
        <v>96</v>
      </c>
      <c r="AV62" s="1">
        <v>0</v>
      </c>
      <c r="AW62" s="1" t="s">
        <v>96</v>
      </c>
      <c r="AX62" s="1">
        <v>760</v>
      </c>
      <c r="AY62" s="1" t="s">
        <v>144</v>
      </c>
      <c r="AZ62" s="1" t="s">
        <v>571</v>
      </c>
      <c r="BA62" s="1">
        <v>0</v>
      </c>
      <c r="BD62" s="1">
        <v>0</v>
      </c>
      <c r="BE62" s="1">
        <v>0</v>
      </c>
      <c r="BF62" s="1" t="s">
        <v>96</v>
      </c>
      <c r="BH62" s="1" t="s">
        <v>572</v>
      </c>
    </row>
    <row r="63" spans="1:60" x14ac:dyDescent="0.25">
      <c r="A63" s="1" t="s">
        <v>592</v>
      </c>
      <c r="B63" s="1" t="s">
        <v>574</v>
      </c>
      <c r="C63" s="1" t="s">
        <v>575</v>
      </c>
      <c r="D63" s="1" t="s">
        <v>576</v>
      </c>
      <c r="E63" s="1" t="s">
        <v>489</v>
      </c>
      <c r="F63" s="1">
        <v>49423</v>
      </c>
      <c r="G63" s="1" t="s">
        <v>66</v>
      </c>
      <c r="H63" s="1" t="s">
        <v>577</v>
      </c>
      <c r="I63" s="1" t="s">
        <v>578</v>
      </c>
      <c r="J63" s="1" t="s">
        <v>579</v>
      </c>
      <c r="K63" s="1">
        <v>5</v>
      </c>
      <c r="L63" s="1" t="s">
        <v>493</v>
      </c>
      <c r="M63" s="1" t="s">
        <v>494</v>
      </c>
      <c r="N63" s="1" t="s">
        <v>495</v>
      </c>
      <c r="O63" s="1" t="s">
        <v>496</v>
      </c>
      <c r="P63" s="1" t="s">
        <v>497</v>
      </c>
      <c r="Q63" s="1" t="s">
        <v>593</v>
      </c>
      <c r="R63" s="1" t="s">
        <v>594</v>
      </c>
      <c r="S63" s="1">
        <v>4931</v>
      </c>
      <c r="T63" s="1">
        <v>221112</v>
      </c>
      <c r="U63" s="1" t="s">
        <v>237</v>
      </c>
      <c r="V63" s="1" t="s">
        <v>595</v>
      </c>
      <c r="W63" s="1" t="s">
        <v>596</v>
      </c>
      <c r="X63" s="2">
        <v>42944</v>
      </c>
      <c r="Y63" s="2">
        <v>43167</v>
      </c>
      <c r="Z63" s="1" t="s">
        <v>90</v>
      </c>
      <c r="AB63" s="1" t="s">
        <v>585</v>
      </c>
      <c r="AC63" s="1" t="s">
        <v>597</v>
      </c>
      <c r="AD63" s="1" t="s">
        <v>598</v>
      </c>
      <c r="AE63" s="1">
        <v>15.21</v>
      </c>
      <c r="AF63" s="1" t="s">
        <v>125</v>
      </c>
      <c r="AG63" s="1">
        <v>554</v>
      </c>
      <c r="AH63" s="1" t="s">
        <v>599</v>
      </c>
      <c r="AI63" s="1" t="s">
        <v>600</v>
      </c>
      <c r="AJ63" s="1" t="s">
        <v>87</v>
      </c>
      <c r="AK63" s="1" t="s">
        <v>88</v>
      </c>
      <c r="AL63" s="1" t="s">
        <v>89</v>
      </c>
      <c r="AM63" s="1">
        <v>10102</v>
      </c>
      <c r="AN63" s="1" t="s">
        <v>90</v>
      </c>
      <c r="AO63" s="1" t="s">
        <v>601</v>
      </c>
      <c r="AP63" s="5">
        <v>3</v>
      </c>
      <c r="AQ63" s="1" t="s">
        <v>602</v>
      </c>
      <c r="AR63" s="1" t="s">
        <v>603</v>
      </c>
      <c r="AS63" s="1" t="s">
        <v>94</v>
      </c>
      <c r="AT63" s="1" t="s">
        <v>551</v>
      </c>
      <c r="AU63" s="1" t="s">
        <v>96</v>
      </c>
      <c r="AV63" s="1">
        <v>95</v>
      </c>
      <c r="AW63" s="1" t="s">
        <v>96</v>
      </c>
      <c r="AX63" s="1">
        <v>8.18</v>
      </c>
      <c r="AY63" s="1" t="s">
        <v>144</v>
      </c>
      <c r="AZ63" s="1" t="s">
        <v>603</v>
      </c>
      <c r="BA63" s="1">
        <v>0</v>
      </c>
      <c r="BD63" s="1">
        <v>0</v>
      </c>
      <c r="BE63" s="1">
        <v>0</v>
      </c>
      <c r="BF63" s="1" t="s">
        <v>96</v>
      </c>
      <c r="BH63" s="1" t="s">
        <v>604</v>
      </c>
    </row>
    <row r="64" spans="1:60" x14ac:dyDescent="0.25">
      <c r="A64" s="1" t="s">
        <v>395</v>
      </c>
      <c r="B64" s="1" t="s">
        <v>396</v>
      </c>
      <c r="C64" s="1" t="s">
        <v>397</v>
      </c>
      <c r="D64" s="1" t="s">
        <v>398</v>
      </c>
      <c r="E64" s="1" t="s">
        <v>399</v>
      </c>
      <c r="F64" s="1" t="s">
        <v>400</v>
      </c>
      <c r="G64" s="1" t="s">
        <v>66</v>
      </c>
      <c r="H64" s="1" t="s">
        <v>401</v>
      </c>
      <c r="I64" s="1" t="s">
        <v>402</v>
      </c>
      <c r="J64" s="1" t="s">
        <v>403</v>
      </c>
      <c r="K64" s="1">
        <v>5</v>
      </c>
      <c r="L64" s="1" t="s">
        <v>404</v>
      </c>
      <c r="M64" s="1" t="s">
        <v>405</v>
      </c>
      <c r="N64" s="1" t="s">
        <v>406</v>
      </c>
      <c r="O64" s="1" t="s">
        <v>407</v>
      </c>
      <c r="P64" s="1" t="s">
        <v>408</v>
      </c>
      <c r="Q64" s="1" t="s">
        <v>409</v>
      </c>
      <c r="R64" s="1">
        <v>98080039</v>
      </c>
      <c r="S64" s="1">
        <v>4911</v>
      </c>
      <c r="T64" s="1">
        <v>221112</v>
      </c>
      <c r="U64" s="1">
        <v>110007399644</v>
      </c>
      <c r="V64" s="1" t="s">
        <v>410</v>
      </c>
      <c r="W64" s="1" t="s">
        <v>411</v>
      </c>
      <c r="X64" s="2">
        <v>41326</v>
      </c>
      <c r="Y64" s="2">
        <v>43182</v>
      </c>
      <c r="Z64" s="1" t="s">
        <v>90</v>
      </c>
      <c r="AB64" s="1" t="s">
        <v>412</v>
      </c>
      <c r="AC64" s="1" t="s">
        <v>413</v>
      </c>
      <c r="AD64" s="1" t="s">
        <v>414</v>
      </c>
      <c r="AE64" s="1">
        <v>15.21</v>
      </c>
      <c r="AF64" s="1" t="s">
        <v>85</v>
      </c>
      <c r="AG64" s="1">
        <v>220</v>
      </c>
      <c r="AH64" s="1" t="s">
        <v>415</v>
      </c>
      <c r="AI64" s="1" t="s">
        <v>416</v>
      </c>
      <c r="AJ64" s="1" t="s">
        <v>87</v>
      </c>
      <c r="AK64" s="1" t="s">
        <v>418</v>
      </c>
      <c r="AL64" s="1" t="s">
        <v>89</v>
      </c>
      <c r="AM64" s="1">
        <v>10102</v>
      </c>
      <c r="AN64" s="1" t="s">
        <v>90</v>
      </c>
      <c r="AO64" s="1" t="s">
        <v>419</v>
      </c>
      <c r="AP64" s="5">
        <v>4.5</v>
      </c>
      <c r="AQ64" s="1" t="s">
        <v>235</v>
      </c>
      <c r="AR64" s="1" t="s">
        <v>417</v>
      </c>
      <c r="AS64" s="1" t="s">
        <v>94</v>
      </c>
      <c r="AT64" s="1" t="s">
        <v>115</v>
      </c>
      <c r="AU64" s="1" t="s">
        <v>95</v>
      </c>
      <c r="AV64" s="1">
        <v>0</v>
      </c>
      <c r="AW64" s="1" t="s">
        <v>96</v>
      </c>
      <c r="AX64" s="1">
        <v>0</v>
      </c>
      <c r="BA64" s="1">
        <v>0</v>
      </c>
      <c r="BD64" s="1">
        <v>0</v>
      </c>
      <c r="BE64" s="1">
        <v>0</v>
      </c>
      <c r="BF64" s="1" t="s">
        <v>96</v>
      </c>
      <c r="BH64" s="1" t="s">
        <v>420</v>
      </c>
    </row>
    <row r="65" spans="1:60" x14ac:dyDescent="0.25">
      <c r="A65" s="1" t="s">
        <v>1061</v>
      </c>
      <c r="B65" s="1" t="s">
        <v>1062</v>
      </c>
      <c r="C65" s="1" t="s">
        <v>1063</v>
      </c>
      <c r="D65" s="1" t="s">
        <v>1064</v>
      </c>
      <c r="E65" s="1" t="s">
        <v>773</v>
      </c>
      <c r="G65" s="1" t="s">
        <v>66</v>
      </c>
      <c r="H65" s="1" t="s">
        <v>1065</v>
      </c>
      <c r="I65" s="1" t="s">
        <v>1066</v>
      </c>
      <c r="K65" s="1">
        <v>6</v>
      </c>
      <c r="L65" s="1" t="s">
        <v>774</v>
      </c>
      <c r="M65" s="1" t="s">
        <v>775</v>
      </c>
      <c r="N65" s="1" t="s">
        <v>776</v>
      </c>
      <c r="O65" s="1" t="s">
        <v>777</v>
      </c>
      <c r="P65" s="1" t="s">
        <v>778</v>
      </c>
      <c r="Q65" s="1" t="s">
        <v>1067</v>
      </c>
      <c r="R65" s="1" t="s">
        <v>1068</v>
      </c>
      <c r="S65" s="1">
        <v>4922</v>
      </c>
      <c r="T65" s="1">
        <v>486210</v>
      </c>
      <c r="U65" s="1" t="s">
        <v>123</v>
      </c>
      <c r="V65" s="1" t="s">
        <v>1069</v>
      </c>
      <c r="W65" s="1" t="s">
        <v>1070</v>
      </c>
      <c r="X65" s="2">
        <v>42426</v>
      </c>
      <c r="Y65" s="2">
        <v>42580</v>
      </c>
      <c r="Z65" s="1" t="s">
        <v>90</v>
      </c>
      <c r="AB65" s="1" t="s">
        <v>1071</v>
      </c>
      <c r="AD65" s="1" t="s">
        <v>1076</v>
      </c>
      <c r="AE65" s="1">
        <v>15.21</v>
      </c>
      <c r="AF65" s="1" t="s">
        <v>225</v>
      </c>
      <c r="AG65" s="1">
        <v>34</v>
      </c>
      <c r="AH65" s="1" t="s">
        <v>126</v>
      </c>
      <c r="AI65" s="1" t="s">
        <v>1077</v>
      </c>
      <c r="AJ65" s="1" t="s">
        <v>87</v>
      </c>
      <c r="AK65" s="1" t="s">
        <v>88</v>
      </c>
      <c r="AL65" s="1" t="s">
        <v>89</v>
      </c>
      <c r="AM65" s="1">
        <v>10102</v>
      </c>
      <c r="AN65" s="1" t="s">
        <v>90</v>
      </c>
      <c r="AO65" s="1" t="s">
        <v>779</v>
      </c>
      <c r="AP65" s="5">
        <v>5</v>
      </c>
      <c r="AQ65" s="1" t="s">
        <v>113</v>
      </c>
      <c r="AR65" s="1" t="s">
        <v>1012</v>
      </c>
      <c r="AS65" s="1" t="s">
        <v>94</v>
      </c>
      <c r="AT65" s="1" t="s">
        <v>115</v>
      </c>
      <c r="AU65" s="1" t="s">
        <v>96</v>
      </c>
      <c r="AV65" s="1">
        <v>0</v>
      </c>
      <c r="AW65" s="1" t="s">
        <v>95</v>
      </c>
      <c r="AX65" s="1">
        <v>0</v>
      </c>
      <c r="BA65" s="1">
        <v>0</v>
      </c>
      <c r="BD65" s="1">
        <v>0</v>
      </c>
      <c r="BE65" s="1">
        <v>0</v>
      </c>
      <c r="BF65" s="1" t="s">
        <v>96</v>
      </c>
      <c r="BH65" s="1" t="s">
        <v>1009</v>
      </c>
    </row>
    <row r="66" spans="1:60" x14ac:dyDescent="0.25">
      <c r="A66" s="1" t="s">
        <v>101</v>
      </c>
      <c r="B66" s="1" t="s">
        <v>61</v>
      </c>
      <c r="C66" s="1" t="s">
        <v>102</v>
      </c>
      <c r="D66" s="1" t="s">
        <v>103</v>
      </c>
      <c r="E66" s="1" t="s">
        <v>64</v>
      </c>
      <c r="F66" s="1">
        <v>99518</v>
      </c>
      <c r="G66" s="1" t="s">
        <v>66</v>
      </c>
      <c r="H66" s="1" t="s">
        <v>104</v>
      </c>
      <c r="I66" s="1" t="s">
        <v>105</v>
      </c>
      <c r="K66" s="1">
        <v>10</v>
      </c>
      <c r="L66" s="1" t="s">
        <v>70</v>
      </c>
      <c r="M66" s="1" t="s">
        <v>71</v>
      </c>
      <c r="N66" s="1" t="s">
        <v>72</v>
      </c>
      <c r="O66" s="1" t="s">
        <v>73</v>
      </c>
      <c r="P66" s="1" t="s">
        <v>74</v>
      </c>
      <c r="Q66" s="1" t="s">
        <v>106</v>
      </c>
      <c r="R66" s="1" t="s">
        <v>77</v>
      </c>
      <c r="S66" s="1">
        <v>4911</v>
      </c>
      <c r="T66" s="1">
        <v>221112</v>
      </c>
      <c r="U66" s="1">
        <v>110046491854</v>
      </c>
      <c r="V66" s="1" t="s">
        <v>107</v>
      </c>
      <c r="W66" s="1" t="s">
        <v>80</v>
      </c>
      <c r="X66" s="2">
        <v>40961</v>
      </c>
      <c r="Y66" s="2">
        <v>41647</v>
      </c>
      <c r="Z66" s="1" t="s">
        <v>108</v>
      </c>
      <c r="AB66" s="1" t="s">
        <v>109</v>
      </c>
      <c r="AD66" s="1" t="s">
        <v>110</v>
      </c>
      <c r="AE66" s="1">
        <v>15.21</v>
      </c>
      <c r="AF66" s="1" t="s">
        <v>85</v>
      </c>
      <c r="AG66" s="1">
        <v>59900</v>
      </c>
      <c r="AH66" s="1" t="s">
        <v>111</v>
      </c>
      <c r="AI66" s="1" t="s">
        <v>112</v>
      </c>
      <c r="AJ66" s="1" t="s">
        <v>87</v>
      </c>
      <c r="AK66" s="1" t="s">
        <v>88</v>
      </c>
      <c r="AL66" s="1" t="s">
        <v>89</v>
      </c>
      <c r="AM66" s="1">
        <v>10102</v>
      </c>
      <c r="AN66" s="1" t="s">
        <v>90</v>
      </c>
      <c r="AO66" s="1" t="s">
        <v>1163</v>
      </c>
      <c r="AP66" s="5">
        <v>5</v>
      </c>
      <c r="AQ66" s="1" t="s">
        <v>113</v>
      </c>
      <c r="AR66" s="1" t="s">
        <v>114</v>
      </c>
      <c r="AS66" s="1" t="s">
        <v>94</v>
      </c>
      <c r="AU66" s="1" t="s">
        <v>95</v>
      </c>
      <c r="AV66" s="1">
        <v>90</v>
      </c>
      <c r="AW66" s="1" t="s">
        <v>95</v>
      </c>
      <c r="AX66" s="1">
        <v>0</v>
      </c>
      <c r="BA66" s="1">
        <v>0</v>
      </c>
      <c r="BD66" s="1">
        <v>0</v>
      </c>
      <c r="BE66" s="1">
        <v>0</v>
      </c>
      <c r="BF66" s="1" t="s">
        <v>96</v>
      </c>
    </row>
    <row r="67" spans="1:60" x14ac:dyDescent="0.25">
      <c r="A67" s="1" t="s">
        <v>60</v>
      </c>
      <c r="B67" s="1" t="s">
        <v>61</v>
      </c>
      <c r="C67" s="1" t="s">
        <v>62</v>
      </c>
      <c r="D67" s="1" t="s">
        <v>63</v>
      </c>
      <c r="E67" s="1" t="s">
        <v>64</v>
      </c>
      <c r="F67" s="1" t="s">
        <v>65</v>
      </c>
      <c r="G67" s="1" t="s">
        <v>66</v>
      </c>
      <c r="H67" s="1" t="s">
        <v>67</v>
      </c>
      <c r="I67" s="1" t="s">
        <v>68</v>
      </c>
      <c r="J67" s="1" t="s">
        <v>69</v>
      </c>
      <c r="K67" s="1">
        <v>10</v>
      </c>
      <c r="L67" s="1" t="s">
        <v>70</v>
      </c>
      <c r="M67" s="1" t="s">
        <v>71</v>
      </c>
      <c r="N67" s="1" t="s">
        <v>72</v>
      </c>
      <c r="O67" s="1" t="s">
        <v>73</v>
      </c>
      <c r="P67" s="1" t="s">
        <v>74</v>
      </c>
      <c r="Q67" s="1" t="s">
        <v>75</v>
      </c>
      <c r="R67" s="1" t="s">
        <v>76</v>
      </c>
      <c r="S67" s="1" t="s">
        <v>77</v>
      </c>
      <c r="T67" s="1">
        <v>4911</v>
      </c>
      <c r="U67" s="1">
        <v>221112</v>
      </c>
      <c r="V67" s="1" t="s">
        <v>78</v>
      </c>
      <c r="W67" s="1" t="s">
        <v>79</v>
      </c>
      <c r="X67" s="1" t="s">
        <v>80</v>
      </c>
      <c r="Y67" s="2">
        <v>40532</v>
      </c>
      <c r="Z67" s="2">
        <v>40995</v>
      </c>
      <c r="AA67" s="1" t="s">
        <v>81</v>
      </c>
      <c r="AB67" s="1" t="s">
        <v>82</v>
      </c>
      <c r="AC67" s="1" t="s">
        <v>83</v>
      </c>
      <c r="AE67" s="1" t="s">
        <v>84</v>
      </c>
      <c r="AF67" s="1">
        <v>15.21</v>
      </c>
      <c r="AG67" s="1" t="s">
        <v>85</v>
      </c>
      <c r="AH67" s="1">
        <v>59900</v>
      </c>
      <c r="AI67" s="1" t="s">
        <v>86</v>
      </c>
      <c r="AJ67" s="1" t="s">
        <v>87</v>
      </c>
      <c r="AK67" s="1" t="s">
        <v>87</v>
      </c>
      <c r="AL67" s="1" t="s">
        <v>89</v>
      </c>
      <c r="AM67" s="1">
        <v>10102</v>
      </c>
      <c r="AN67" s="1" t="s">
        <v>90</v>
      </c>
      <c r="AO67" s="1" t="s">
        <v>91</v>
      </c>
      <c r="AP67" s="5">
        <v>5</v>
      </c>
      <c r="AQ67" s="1" t="s">
        <v>92</v>
      </c>
      <c r="AR67" s="1" t="s">
        <v>93</v>
      </c>
      <c r="AS67" s="1" t="s">
        <v>94</v>
      </c>
      <c r="AU67" s="1" t="s">
        <v>95</v>
      </c>
      <c r="AV67" s="1">
        <v>90</v>
      </c>
      <c r="AW67" s="1" t="s">
        <v>95</v>
      </c>
      <c r="AX67" s="1">
        <v>0</v>
      </c>
      <c r="BA67" s="1">
        <v>0</v>
      </c>
      <c r="BD67" s="1">
        <v>0</v>
      </c>
      <c r="BE67" s="1">
        <v>0</v>
      </c>
      <c r="BF67" s="1" t="s">
        <v>96</v>
      </c>
      <c r="BH67" s="1" t="s">
        <v>97</v>
      </c>
    </row>
    <row r="68" spans="1:60" x14ac:dyDescent="0.25">
      <c r="A68" s="1" t="s">
        <v>1061</v>
      </c>
      <c r="B68" s="1" t="s">
        <v>1062</v>
      </c>
      <c r="C68" s="1" t="s">
        <v>1063</v>
      </c>
      <c r="D68" s="1" t="s">
        <v>1064</v>
      </c>
      <c r="E68" s="1" t="s">
        <v>773</v>
      </c>
      <c r="G68" s="1" t="s">
        <v>66</v>
      </c>
      <c r="H68" s="1" t="s">
        <v>1065</v>
      </c>
      <c r="I68" s="1" t="s">
        <v>1066</v>
      </c>
      <c r="K68" s="1">
        <v>6</v>
      </c>
      <c r="L68" s="1" t="s">
        <v>774</v>
      </c>
      <c r="M68" s="1" t="s">
        <v>775</v>
      </c>
      <c r="N68" s="1" t="s">
        <v>776</v>
      </c>
      <c r="O68" s="1" t="s">
        <v>777</v>
      </c>
      <c r="P68" s="1" t="s">
        <v>778</v>
      </c>
      <c r="Q68" s="1" t="s">
        <v>1067</v>
      </c>
      <c r="R68" s="1" t="s">
        <v>1068</v>
      </c>
      <c r="S68" s="1">
        <v>4922</v>
      </c>
      <c r="T68" s="1">
        <v>486210</v>
      </c>
      <c r="U68" s="1" t="s">
        <v>123</v>
      </c>
      <c r="V68" s="1" t="s">
        <v>1069</v>
      </c>
      <c r="W68" s="1" t="s">
        <v>1070</v>
      </c>
      <c r="X68" s="2">
        <v>42426</v>
      </c>
      <c r="Y68" s="2">
        <v>42580</v>
      </c>
      <c r="Z68" s="1" t="s">
        <v>90</v>
      </c>
      <c r="AB68" s="1" t="s">
        <v>1071</v>
      </c>
      <c r="AD68" s="1" t="s">
        <v>1072</v>
      </c>
      <c r="AE68" s="1">
        <v>15.21</v>
      </c>
      <c r="AF68" s="1" t="s">
        <v>225</v>
      </c>
      <c r="AG68" s="1">
        <v>10</v>
      </c>
      <c r="AH68" s="1" t="s">
        <v>1073</v>
      </c>
      <c r="AI68" s="1" t="s">
        <v>1074</v>
      </c>
      <c r="AJ68" s="1" t="s">
        <v>87</v>
      </c>
      <c r="AK68" s="1" t="s">
        <v>88</v>
      </c>
      <c r="AL68" s="1" t="s">
        <v>89</v>
      </c>
      <c r="AM68" s="1">
        <v>10102</v>
      </c>
      <c r="AN68" s="1" t="s">
        <v>98</v>
      </c>
      <c r="AO68" s="1" t="s">
        <v>1159</v>
      </c>
      <c r="AP68" s="5">
        <v>9</v>
      </c>
      <c r="AQ68" s="1" t="s">
        <v>113</v>
      </c>
      <c r="AR68" s="1" t="s">
        <v>1012</v>
      </c>
      <c r="AS68" s="1" t="s">
        <v>94</v>
      </c>
      <c r="AT68" s="1" t="s">
        <v>115</v>
      </c>
      <c r="AU68" s="1" t="s">
        <v>96</v>
      </c>
      <c r="AV68" s="1">
        <v>0</v>
      </c>
      <c r="AW68" s="1" t="s">
        <v>95</v>
      </c>
      <c r="AX68" s="1">
        <v>0</v>
      </c>
      <c r="BA68" s="1">
        <v>0</v>
      </c>
      <c r="BD68" s="1">
        <v>0</v>
      </c>
      <c r="BE68" s="1">
        <v>0</v>
      </c>
      <c r="BF68" s="1" t="s">
        <v>96</v>
      </c>
      <c r="BH68" s="1" t="s">
        <v>1075</v>
      </c>
    </row>
    <row r="70" spans="1:60" x14ac:dyDescent="0.25">
      <c r="AO70" t="s">
        <v>1152</v>
      </c>
      <c r="AP70" s="3">
        <f>MIN(AP$2:AP$68)</f>
        <v>2</v>
      </c>
      <c r="AQ70" s="4" t="s">
        <v>445</v>
      </c>
    </row>
    <row r="71" spans="1:60" x14ac:dyDescent="0.25">
      <c r="AO71" t="s">
        <v>1153</v>
      </c>
      <c r="AP71" s="3">
        <f>MAX(AP$2:AP$68)</f>
        <v>9</v>
      </c>
      <c r="AQ71" s="4" t="s">
        <v>445</v>
      </c>
    </row>
    <row r="72" spans="1:60" x14ac:dyDescent="0.25">
      <c r="AO72" t="s">
        <v>1154</v>
      </c>
      <c r="AP72" s="6">
        <f>AVERAGE(AP$2:AP$68)</f>
        <v>2.3955223880597014</v>
      </c>
      <c r="AQ72" s="4" t="s">
        <v>445</v>
      </c>
    </row>
    <row r="73" spans="1:60" x14ac:dyDescent="0.25">
      <c r="AO73" t="s">
        <v>1155</v>
      </c>
      <c r="AP73" s="3">
        <f>MEDIAN(AP$2:AP$68)</f>
        <v>2</v>
      </c>
      <c r="AQ73" s="4" t="s">
        <v>445</v>
      </c>
    </row>
    <row r="74" spans="1:60" x14ac:dyDescent="0.25">
      <c r="AO74" t="s">
        <v>1156</v>
      </c>
      <c r="AP74" s="3">
        <f>_xlfn.MODE.SNGL(AP$2:AP$68)</f>
        <v>2</v>
      </c>
      <c r="AQ74" s="4" t="s">
        <v>445</v>
      </c>
    </row>
  </sheetData>
  <sortState ref="A2:BH68">
    <sortCondition ref="AP2"/>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
  <sheetViews>
    <sheetView workbookViewId="0">
      <pane ySplit="1" topLeftCell="A2" activePane="bottomLeft" state="frozen"/>
      <selection activeCell="B1" sqref="B1"/>
      <selection pane="bottomLeft" activeCell="A2" sqref="A2"/>
    </sheetView>
  </sheetViews>
  <sheetFormatPr defaultColWidth="8.7109375" defaultRowHeight="15" x14ac:dyDescent="0.25"/>
  <cols>
    <col min="1" max="1" width="8.7109375" style="1"/>
    <col min="2" max="2" width="20.28515625" style="1" customWidth="1"/>
    <col min="3" max="22" width="0" style="1" hidden="1" customWidth="1"/>
    <col min="23" max="25" width="8.7109375" style="1"/>
    <col min="26" max="27" width="0" style="1" hidden="1" customWidth="1"/>
    <col min="28" max="28" width="12.140625" style="1" customWidth="1"/>
    <col min="29" max="29" width="8.7109375" style="1"/>
    <col min="30" max="30" width="24.85546875" style="1" customWidth="1"/>
    <col min="31" max="31" width="8.28515625" style="1" customWidth="1"/>
    <col min="32" max="32" width="11.85546875" style="1" customWidth="1"/>
    <col min="33" max="34" width="8.7109375" style="1"/>
    <col min="35" max="35" width="18.140625" style="1" customWidth="1"/>
    <col min="36" max="36" width="10.28515625" style="1" customWidth="1"/>
    <col min="37" max="37" width="20.140625" style="1" hidden="1" customWidth="1"/>
    <col min="38" max="38" width="17.5703125" style="1" hidden="1" customWidth="1"/>
    <col min="39" max="39" width="0" style="1" hidden="1" customWidth="1"/>
    <col min="40" max="40" width="4.7109375" style="1" customWidth="1"/>
    <col min="41" max="41" width="32.28515625" style="1" customWidth="1"/>
    <col min="42" max="42" width="8.7109375" style="5"/>
    <col min="43" max="43" width="8.7109375" style="1"/>
    <col min="44" max="44" width="40.85546875" style="1" customWidth="1"/>
    <col min="45" max="45" width="8.7109375" style="1"/>
    <col min="46" max="46" width="39.5703125" style="1" customWidth="1"/>
    <col min="47" max="16384" width="8.710937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5"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872</v>
      </c>
      <c r="B2" s="1" t="s">
        <v>873</v>
      </c>
      <c r="C2" s="1" t="s">
        <v>874</v>
      </c>
      <c r="D2" s="1" t="s">
        <v>875</v>
      </c>
      <c r="E2" s="1" t="s">
        <v>773</v>
      </c>
      <c r="G2" s="1" t="s">
        <v>66</v>
      </c>
      <c r="H2" s="1" t="s">
        <v>876</v>
      </c>
      <c r="I2" s="1" t="s">
        <v>877</v>
      </c>
      <c r="K2" s="1">
        <v>6</v>
      </c>
      <c r="L2" s="1" t="s">
        <v>774</v>
      </c>
      <c r="M2" s="1" t="s">
        <v>775</v>
      </c>
      <c r="N2" s="1" t="s">
        <v>776</v>
      </c>
      <c r="O2" s="1" t="s">
        <v>777</v>
      </c>
      <c r="P2" s="1" t="s">
        <v>778</v>
      </c>
      <c r="Q2" s="1" t="s">
        <v>878</v>
      </c>
      <c r="R2" s="1" t="s">
        <v>879</v>
      </c>
      <c r="S2" s="1">
        <v>4925</v>
      </c>
      <c r="T2" s="1">
        <v>221210</v>
      </c>
      <c r="U2" s="1">
        <v>110057188626</v>
      </c>
      <c r="V2" s="1" t="s">
        <v>880</v>
      </c>
      <c r="W2" s="1" t="s">
        <v>881</v>
      </c>
      <c r="X2" s="2">
        <v>42076</v>
      </c>
      <c r="Y2" s="2">
        <v>42495</v>
      </c>
      <c r="Z2" s="1" t="s">
        <v>90</v>
      </c>
      <c r="AB2" s="1" t="s">
        <v>882</v>
      </c>
      <c r="AD2" s="1" t="s">
        <v>883</v>
      </c>
      <c r="AE2" s="1">
        <v>15.21</v>
      </c>
      <c r="AF2" s="1" t="s">
        <v>225</v>
      </c>
      <c r="AG2" s="1">
        <v>40000</v>
      </c>
      <c r="AH2" s="1" t="s">
        <v>444</v>
      </c>
      <c r="AI2" s="1" t="s">
        <v>885</v>
      </c>
      <c r="AJ2" s="1" t="s">
        <v>87</v>
      </c>
      <c r="AK2" s="1" t="s">
        <v>88</v>
      </c>
      <c r="AL2" s="1" t="s">
        <v>89</v>
      </c>
      <c r="AM2" s="1">
        <v>10102</v>
      </c>
      <c r="AN2" s="1" t="s">
        <v>98</v>
      </c>
      <c r="AO2" s="1" t="s">
        <v>1162</v>
      </c>
      <c r="AP2" s="5">
        <v>25</v>
      </c>
      <c r="AQ2" s="1" t="s">
        <v>147</v>
      </c>
      <c r="AR2" s="1" t="s">
        <v>884</v>
      </c>
      <c r="AS2" s="1" t="s">
        <v>94</v>
      </c>
      <c r="AU2" s="1" t="s">
        <v>95</v>
      </c>
      <c r="AV2" s="1">
        <v>0</v>
      </c>
      <c r="AW2" s="1" t="s">
        <v>95</v>
      </c>
      <c r="AX2" s="1">
        <v>0</v>
      </c>
      <c r="BA2" s="1">
        <v>0</v>
      </c>
      <c r="BD2" s="1">
        <v>0</v>
      </c>
      <c r="BE2" s="1">
        <v>0</v>
      </c>
      <c r="BF2" s="1" t="s">
        <v>96</v>
      </c>
    </row>
    <row r="3" spans="1:60" x14ac:dyDescent="0.25">
      <c r="A3" s="1" t="s">
        <v>485</v>
      </c>
      <c r="B3" s="1" t="s">
        <v>486</v>
      </c>
      <c r="C3" s="1" t="s">
        <v>487</v>
      </c>
      <c r="D3" s="1" t="s">
        <v>488</v>
      </c>
      <c r="E3" s="1" t="s">
        <v>489</v>
      </c>
      <c r="F3" s="1">
        <v>48111</v>
      </c>
      <c r="G3" s="1" t="s">
        <v>66</v>
      </c>
      <c r="H3" s="1" t="s">
        <v>490</v>
      </c>
      <c r="I3" s="1" t="s">
        <v>491</v>
      </c>
      <c r="J3" s="1" t="s">
        <v>492</v>
      </c>
      <c r="K3" s="1">
        <v>5</v>
      </c>
      <c r="L3" s="1" t="s">
        <v>493</v>
      </c>
      <c r="M3" s="1" t="s">
        <v>494</v>
      </c>
      <c r="N3" s="1" t="s">
        <v>495</v>
      </c>
      <c r="O3" s="1" t="s">
        <v>496</v>
      </c>
      <c r="P3" s="1" t="s">
        <v>497</v>
      </c>
      <c r="Q3" s="1" t="s">
        <v>498</v>
      </c>
      <c r="R3" s="1" t="s">
        <v>499</v>
      </c>
      <c r="S3" s="1">
        <v>4911</v>
      </c>
      <c r="T3" s="1">
        <v>221112</v>
      </c>
      <c r="U3" s="1">
        <v>2616305315</v>
      </c>
      <c r="V3" s="1" t="s">
        <v>500</v>
      </c>
      <c r="W3" s="1" t="s">
        <v>240</v>
      </c>
      <c r="X3" s="2">
        <v>41243</v>
      </c>
      <c r="Y3" s="2">
        <v>42494</v>
      </c>
      <c r="Z3" s="1" t="s">
        <v>108</v>
      </c>
      <c r="AB3" s="1" t="s">
        <v>501</v>
      </c>
      <c r="AC3" s="1" t="s">
        <v>502</v>
      </c>
      <c r="AD3" s="1" t="s">
        <v>503</v>
      </c>
      <c r="AE3" s="1">
        <v>15.21</v>
      </c>
      <c r="AF3" s="1" t="s">
        <v>125</v>
      </c>
      <c r="AG3" s="1">
        <v>130</v>
      </c>
      <c r="AH3" s="1" t="s">
        <v>504</v>
      </c>
      <c r="AI3" s="1" t="s">
        <v>505</v>
      </c>
      <c r="AJ3" s="1" t="s">
        <v>87</v>
      </c>
      <c r="AK3" s="1" t="s">
        <v>88</v>
      </c>
      <c r="AL3" s="1" t="s">
        <v>89</v>
      </c>
      <c r="AM3" s="1">
        <v>10102</v>
      </c>
      <c r="AN3" s="1" t="s">
        <v>90</v>
      </c>
      <c r="AO3" s="1" t="s">
        <v>1162</v>
      </c>
      <c r="AP3" s="5">
        <v>9</v>
      </c>
      <c r="AQ3" s="1" t="s">
        <v>113</v>
      </c>
      <c r="AR3" s="1" t="s">
        <v>506</v>
      </c>
      <c r="AS3" s="1" t="s">
        <v>94</v>
      </c>
      <c r="AT3" s="1" t="s">
        <v>507</v>
      </c>
      <c r="AU3" s="1" t="s">
        <v>96</v>
      </c>
      <c r="AV3" s="1">
        <v>90</v>
      </c>
      <c r="AW3" s="1" t="s">
        <v>233</v>
      </c>
      <c r="AX3" s="1">
        <v>36.9</v>
      </c>
      <c r="AY3" s="1" t="s">
        <v>144</v>
      </c>
      <c r="AZ3" s="1" t="s">
        <v>506</v>
      </c>
      <c r="BA3" s="1">
        <v>0</v>
      </c>
      <c r="BD3" s="1">
        <v>13733</v>
      </c>
      <c r="BE3" s="1">
        <v>0</v>
      </c>
      <c r="BF3" s="1" t="s">
        <v>96</v>
      </c>
      <c r="BG3" s="1">
        <v>2011</v>
      </c>
      <c r="BH3" s="1" t="s">
        <v>508</v>
      </c>
    </row>
    <row r="4" spans="1:60" x14ac:dyDescent="0.25">
      <c r="A4" s="1" t="s">
        <v>911</v>
      </c>
      <c r="B4" s="1" t="s">
        <v>912</v>
      </c>
      <c r="C4" s="1" t="s">
        <v>913</v>
      </c>
      <c r="D4" s="1" t="s">
        <v>812</v>
      </c>
      <c r="E4" s="1" t="s">
        <v>773</v>
      </c>
      <c r="G4" s="1" t="s">
        <v>66</v>
      </c>
      <c r="H4" s="1" t="s">
        <v>914</v>
      </c>
      <c r="I4" s="1" t="s">
        <v>915</v>
      </c>
      <c r="K4" s="1">
        <v>6</v>
      </c>
      <c r="L4" s="1" t="s">
        <v>774</v>
      </c>
      <c r="M4" s="1" t="s">
        <v>775</v>
      </c>
      <c r="N4" s="1" t="s">
        <v>776</v>
      </c>
      <c r="O4" s="1" t="s">
        <v>777</v>
      </c>
      <c r="P4" s="1" t="s">
        <v>778</v>
      </c>
      <c r="Q4" s="1" t="s">
        <v>916</v>
      </c>
      <c r="R4" s="1" t="s">
        <v>917</v>
      </c>
      <c r="S4" s="1">
        <v>4931</v>
      </c>
      <c r="T4" s="1">
        <v>325120</v>
      </c>
      <c r="U4" s="1">
        <v>110000462758</v>
      </c>
      <c r="V4" s="1" t="s">
        <v>918</v>
      </c>
      <c r="W4" s="1" t="s">
        <v>919</v>
      </c>
      <c r="X4" s="2">
        <v>42082</v>
      </c>
      <c r="Y4" s="2">
        <v>42499</v>
      </c>
      <c r="Z4" s="1" t="s">
        <v>81</v>
      </c>
      <c r="AB4" s="1" t="s">
        <v>920</v>
      </c>
      <c r="AD4" s="1" t="s">
        <v>921</v>
      </c>
      <c r="AE4" s="1">
        <v>15.21</v>
      </c>
      <c r="AF4" s="1" t="s">
        <v>225</v>
      </c>
      <c r="AG4" s="1">
        <v>90</v>
      </c>
      <c r="AH4" s="1" t="s">
        <v>126</v>
      </c>
      <c r="AI4" s="1" t="s">
        <v>922</v>
      </c>
      <c r="AJ4" s="1" t="s">
        <v>87</v>
      </c>
      <c r="AK4" s="1" t="s">
        <v>88</v>
      </c>
      <c r="AL4" s="1" t="s">
        <v>89</v>
      </c>
      <c r="AM4" s="1">
        <v>10102</v>
      </c>
      <c r="AN4" s="1" t="s">
        <v>98</v>
      </c>
      <c r="AO4" s="1" t="s">
        <v>923</v>
      </c>
      <c r="AP4" s="5">
        <v>5</v>
      </c>
      <c r="AQ4" s="1" t="s">
        <v>147</v>
      </c>
      <c r="AR4" s="1" t="s">
        <v>924</v>
      </c>
      <c r="AS4" s="1" t="s">
        <v>94</v>
      </c>
      <c r="AU4" s="1" t="s">
        <v>96</v>
      </c>
      <c r="AV4" s="1">
        <v>0</v>
      </c>
      <c r="AW4" s="1" t="s">
        <v>95</v>
      </c>
      <c r="AX4" s="1">
        <v>0</v>
      </c>
      <c r="BA4" s="1">
        <v>0</v>
      </c>
      <c r="BD4" s="1">
        <v>0</v>
      </c>
      <c r="BE4" s="1">
        <v>0</v>
      </c>
      <c r="BF4" s="1" t="s">
        <v>96</v>
      </c>
    </row>
    <row r="6" spans="1:60" x14ac:dyDescent="0.25">
      <c r="AO6" t="s">
        <v>1152</v>
      </c>
      <c r="AP6" s="3">
        <f>MIN(AP$2:AP$4)</f>
        <v>5</v>
      </c>
      <c r="AQ6" s="4" t="s">
        <v>445</v>
      </c>
    </row>
    <row r="7" spans="1:60" x14ac:dyDescent="0.25">
      <c r="AO7" t="s">
        <v>1153</v>
      </c>
      <c r="AP7" s="3">
        <f>MAX(AP$2:AP$4)</f>
        <v>25</v>
      </c>
      <c r="AQ7" s="4" t="s">
        <v>445</v>
      </c>
    </row>
    <row r="8" spans="1:60" x14ac:dyDescent="0.25">
      <c r="AO8" t="s">
        <v>1154</v>
      </c>
      <c r="AP8" s="3">
        <f>AVERAGE(AP$2:AP$4)</f>
        <v>13</v>
      </c>
      <c r="AQ8" s="4" t="s">
        <v>445</v>
      </c>
    </row>
    <row r="9" spans="1:60" x14ac:dyDescent="0.25">
      <c r="AO9" t="s">
        <v>1155</v>
      </c>
      <c r="AP9" s="3">
        <f>MEDIAN(AP$2:AP$4)</f>
        <v>9</v>
      </c>
      <c r="AQ9" s="4" t="s">
        <v>445</v>
      </c>
    </row>
    <row r="10" spans="1:60" x14ac:dyDescent="0.25">
      <c r="AO10" t="s">
        <v>1156</v>
      </c>
      <c r="AP10" s="3" t="e">
        <f>_xlfn.MODE.SNGL(AP$2:AP$4)</f>
        <v>#N/A</v>
      </c>
      <c r="AQ10" s="4" t="s">
        <v>445</v>
      </c>
    </row>
  </sheetData>
  <sortState ref="A2:BH71">
    <sortCondition ref="AO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Sheet2</vt:lpstr>
      <vt:lpstr>SCR</vt:lpstr>
      <vt:lpstr>DLN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2018-07-24T00:23:40Z</dcterms:created>
  <dcterms:modified xsi:type="dcterms:W3CDTF">2019-07-17T18:24:27Z</dcterms:modified>
</cp:coreProperties>
</file>